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<sst xmlns="http://schemas.openxmlformats.org/spreadsheetml/2006/main" count="117" uniqueCount="53">
  <si>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27/04/2023 16:31:28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</si>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</sst>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B5-426F-83D5-2E41430284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B5-426F-83D5-2E41430284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16">
                  <c:v>50</c:v>
                </c:pt>
                <c:pt idx="18">
                  <c:v>24.744</c:v>
                </c:pt>
                <c:pt idx="23">
                  <c:v>14.872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B5-426F-83D5-2E41430284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87.1</c:v>
                </c:pt>
                <c:pt idx="1">
                  <c:v>63.3</c:v>
                </c:pt>
                <c:pt idx="2">
                  <c:v>55.8</c:v>
                </c:pt>
                <c:pt idx="3">
                  <c:v>60.9</c:v>
                </c:pt>
                <c:pt idx="4">
                  <c:v>74.2</c:v>
                </c:pt>
                <c:pt idx="5">
                  <c:v>5.9</c:v>
                </c:pt>
                <c:pt idx="6">
                  <c:v>6.1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B5-426F-83D5-2E41430284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26.081000000000003</c:v>
                </c:pt>
                <c:pt idx="1">
                  <c:v>24.345000000000002</c:v>
                </c:pt>
                <c:pt idx="2">
                  <c:v>22.413</c:v>
                </c:pt>
                <c:pt idx="3">
                  <c:v>14.537999999999998</c:v>
                </c:pt>
                <c:pt idx="4">
                  <c:v>8.5470000000000006</c:v>
                </c:pt>
                <c:pt idx="5">
                  <c:v>16.971000000000004</c:v>
                </c:pt>
                <c:pt idx="6">
                  <c:v>26.189</c:v>
                </c:pt>
                <c:pt idx="7">
                  <c:v>29.413</c:v>
                </c:pt>
                <c:pt idx="8">
                  <c:v>33.742999999999995</c:v>
                </c:pt>
                <c:pt idx="9">
                  <c:v>33.762999999999998</c:v>
                </c:pt>
                <c:pt idx="10">
                  <c:v>31.295000000000002</c:v>
                </c:pt>
                <c:pt idx="11">
                  <c:v>3.24</c:v>
                </c:pt>
                <c:pt idx="12">
                  <c:v>0.24</c:v>
                </c:pt>
                <c:pt idx="13">
                  <c:v>3.1399999999999997</c:v>
                </c:pt>
                <c:pt idx="14">
                  <c:v>0.24</c:v>
                </c:pt>
                <c:pt idx="15">
                  <c:v>7.1150000000000002</c:v>
                </c:pt>
                <c:pt idx="16">
                  <c:v>9.4009999999999998</c:v>
                </c:pt>
                <c:pt idx="17">
                  <c:v>1.9590000000000001</c:v>
                </c:pt>
                <c:pt idx="18">
                  <c:v>3.79</c:v>
                </c:pt>
                <c:pt idx="19">
                  <c:v>5.5540000000000003</c:v>
                </c:pt>
                <c:pt idx="20">
                  <c:v>1.3480000000000001</c:v>
                </c:pt>
                <c:pt idx="21">
                  <c:v>0.65800000000000003</c:v>
                </c:pt>
                <c:pt idx="22">
                  <c:v>0.75900000000000001</c:v>
                </c:pt>
                <c:pt idx="23">
                  <c:v>0.79600000000000004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B5-426F-83D5-2E41430284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B5-426F-83D5-2E41430284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B5-426F-83D5-2E4143028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115.32000000000001</c:v>
                </c:pt>
                <c:pt idx="1">
                  <c:v>89.922000000000011</c:v>
                </c:pt>
                <c:pt idx="2">
                  <c:v>92.733000000000004</c:v>
                </c:pt>
                <c:pt idx="3">
                  <c:v>95.450999999999979</c:v>
                </c:pt>
                <c:pt idx="4">
                  <c:v>100.753</c:v>
                </c:pt>
                <c:pt idx="5">
                  <c:v>82.923999999999992</c:v>
                </c:pt>
                <c:pt idx="6">
                  <c:v>43.123000000000005</c:v>
                </c:pt>
                <c:pt idx="7">
                  <c:v>64.826999999999998</c:v>
                </c:pt>
                <c:pt idx="8">
                  <c:v>83.76100000000001</c:v>
                </c:pt>
                <c:pt idx="9">
                  <c:v>68.26400000000001</c:v>
                </c:pt>
                <c:pt idx="10">
                  <c:v>37.793999999999997</c:v>
                </c:pt>
                <c:pt idx="11">
                  <c:v>6.3220000000000001</c:v>
                </c:pt>
                <c:pt idx="12">
                  <c:v>12.370000000000001</c:v>
                </c:pt>
                <c:pt idx="13">
                  <c:v>30.639000000000003</c:v>
                </c:pt>
                <c:pt idx="14">
                  <c:v>6.0480000000000009</c:v>
                </c:pt>
                <c:pt idx="15">
                  <c:v>120.01500000000001</c:v>
                </c:pt>
                <c:pt idx="16">
                  <c:v>224.25099999999998</c:v>
                </c:pt>
                <c:pt idx="17">
                  <c:v>74.408999999999992</c:v>
                </c:pt>
                <c:pt idx="18">
                  <c:v>79.061000000000007</c:v>
                </c:pt>
                <c:pt idx="19">
                  <c:v>23.007000000000001</c:v>
                </c:pt>
                <c:pt idx="20">
                  <c:v>19.636000000000003</c:v>
                </c:pt>
                <c:pt idx="21">
                  <c:v>16.864000000000001</c:v>
                </c:pt>
                <c:pt idx="22">
                  <c:v>12.919</c:v>
                </c:pt>
                <c:pt idx="23">
                  <c:v>20.570999999999998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B5-426F-83D5-2E4143028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125.52</c:v>
                </c:pt>
                <c:pt idx="1">
                  <c:v>113.97</c:v>
                </c:pt>
                <c:pt idx="2">
                  <c:v>112.7</c:v>
                </c:pt>
                <c:pt idx="3">
                  <c:v>110.38</c:v>
                </c:pt>
                <c:pt idx="4">
                  <c:v>112.02</c:v>
                </c:pt>
                <c:pt idx="5">
                  <c:v>123.51</c:v>
                </c:pt>
                <c:pt idx="6">
                  <c:v>124.11</c:v>
                </c:pt>
                <c:pt idx="7">
                  <c:v>164.97</c:v>
                </c:pt>
                <c:pt idx="8">
                  <c:v>119</c:v>
                </c:pt>
                <c:pt idx="9">
                  <c:v>114.58</c:v>
                </c:pt>
                <c:pt idx="10">
                  <c:v>84.01</c:v>
                </c:pt>
                <c:pt idx="11">
                  <c:v>83.47</c:v>
                </c:pt>
                <c:pt idx="12">
                  <c:v>81.66</c:v>
                </c:pt>
                <c:pt idx="13">
                  <c:v>82.18</c:v>
                </c:pt>
                <c:pt idx="14">
                  <c:v>79.489999999999995</c:v>
                </c:pt>
                <c:pt idx="15">
                  <c:v>113</c:v>
                </c:pt>
                <c:pt idx="16">
                  <c:v>121.28</c:v>
                </c:pt>
                <c:pt idx="17">
                  <c:v>124.46</c:v>
                </c:pt>
                <c:pt idx="18">
                  <c:v>122.6</c:v>
                </c:pt>
                <c:pt idx="19">
                  <c:v>160</c:v>
                </c:pt>
                <c:pt idx="20">
                  <c:v>194.36</c:v>
                </c:pt>
                <c:pt idx="21">
                  <c:v>184.37</c:v>
                </c:pt>
                <c:pt idx="22">
                  <c:v>201.12</c:v>
                </c:pt>
                <c:pt idx="23">
                  <c:v>125.61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B5-426F-83D5-2E4143028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115.29300000000001</v>
      </c>
      <c r="C4" s="18">
        <v>89.945000000000007</v>
      </c>
      <c r="D4" s="18">
        <v>92.782000000000025</v>
      </c>
      <c r="E4" s="18">
        <v>95.468000000000004</v>
      </c>
      <c r="F4" s="18">
        <v>100.747</v>
      </c>
      <c r="G4" s="18">
        <v>82.936999999999998</v>
      </c>
      <c r="H4" s="18">
        <v>43.108999999999995</v>
      </c>
      <c r="I4" s="18">
        <v>64.826999999999998</v>
      </c>
      <c r="J4" s="18">
        <v>83.760999999999996</v>
      </c>
      <c r="K4" s="18">
        <v>68.263999999999996</v>
      </c>
      <c r="L4" s="18">
        <v>37.793999999999997</v>
      </c>
      <c r="M4" s="18">
        <v>6.3219999999999992</v>
      </c>
      <c r="N4" s="18">
        <v>12.37</v>
      </c>
      <c r="O4" s="18">
        <v>30.638999999999996</v>
      </c>
      <c r="P4" s="18">
        <v>6.048</v>
      </c>
      <c r="Q4" s="18">
        <v>120.05100000000002</v>
      </c>
      <c r="R4" s="18">
        <v>224.29699999999997</v>
      </c>
      <c r="S4" s="18">
        <v>74.381</v>
      </c>
      <c r="T4" s="18">
        <v>79.028999999999996</v>
      </c>
      <c r="U4" s="18">
        <v>22.997000000000003</v>
      </c>
      <c r="V4" s="18">
        <v>19.635999999999999</v>
      </c>
      <c r="W4" s="18">
        <v>16.864000000000001</v>
      </c>
      <c r="X4" s="18">
        <v>12.918999999999999</v>
      </c>
      <c r="Y4" s="18">
        <v>20.571000000000002</v>
      </c>
      <c r="Z4" s="19"/>
      <c r="AA4" s="20">
        <f>SUM(B4:Z4)</f>
        <v>1521.0510000000002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125.52</v>
      </c>
      <c r="C7" s="28">
        <v>113.97</v>
      </c>
      <c r="D7" s="28">
        <v>112.7</v>
      </c>
      <c r="E7" s="28">
        <v>110.38</v>
      </c>
      <c r="F7" s="28">
        <v>112.02</v>
      </c>
      <c r="G7" s="28">
        <v>123.51</v>
      </c>
      <c r="H7" s="28">
        <v>124.11</v>
      </c>
      <c r="I7" s="28">
        <v>164.97</v>
      </c>
      <c r="J7" s="28">
        <v>119</v>
      </c>
      <c r="K7" s="28">
        <v>114.58</v>
      </c>
      <c r="L7" s="28">
        <v>84.01</v>
      </c>
      <c r="M7" s="28">
        <v>83.47</v>
      </c>
      <c r="N7" s="28">
        <v>81.66</v>
      </c>
      <c r="O7" s="28">
        <v>82.18</v>
      </c>
      <c r="P7" s="28">
        <v>79.489999999999995</v>
      </c>
      <c r="Q7" s="28">
        <v>113</v>
      </c>
      <c r="R7" s="28">
        <v>121.28</v>
      </c>
      <c r="S7" s="28">
        <v>124.46</v>
      </c>
      <c r="T7" s="28">
        <v>122.6</v>
      </c>
      <c r="U7" s="28">
        <v>160</v>
      </c>
      <c r="V7" s="28">
        <v>194.36</v>
      </c>
      <c r="W7" s="28">
        <v>184.37</v>
      </c>
      <c r="X7" s="28">
        <v>201.12</v>
      </c>
      <c r="Y7" s="28">
        <v>125.61</v>
      </c>
      <c r="Z7" s="29"/>
      <c r="AA7" s="30">
        <f>IF(SUM(B7:Z7)&lt;&gt;0,AVERAGEIF(B7:Z7,"&lt;&gt;"""),"")</f>
        <v>124.09875000000001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30</v>
      </c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/>
      <c r="T12" s="52">
        <v>24.744</v>
      </c>
      <c r="U12" s="52"/>
      <c r="V12" s="52"/>
      <c r="W12" s="52"/>
      <c r="X12" s="52"/>
      <c r="Y12" s="52">
        <v>14.872</v>
      </c>
      <c r="Z12" s="53"/>
      <c r="AA12" s="54">
        <f t="shared" si="0"/>
        <v>119.616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26.081000000000003</v>
      </c>
      <c r="C14" s="57">
        <v>24.345000000000002</v>
      </c>
      <c r="D14" s="57">
        <v>22.413</v>
      </c>
      <c r="E14" s="57">
        <v>14.537999999999998</v>
      </c>
      <c r="F14" s="57">
        <v>8.5470000000000006</v>
      </c>
      <c r="G14" s="57">
        <v>16.971000000000004</v>
      </c>
      <c r="H14" s="57">
        <v>26.189</v>
      </c>
      <c r="I14" s="57">
        <v>29.413</v>
      </c>
      <c r="J14" s="57">
        <v>33.742999999999995</v>
      </c>
      <c r="K14" s="57">
        <v>33.762999999999998</v>
      </c>
      <c r="L14" s="57">
        <v>31.295000000000002</v>
      </c>
      <c r="M14" s="57">
        <v>3.24</v>
      </c>
      <c r="N14" s="57">
        <v>0.24</v>
      </c>
      <c r="O14" s="57">
        <v>3.1399999999999997</v>
      </c>
      <c r="P14" s="57">
        <v>0.24</v>
      </c>
      <c r="Q14" s="57">
        <v>7.1150000000000002</v>
      </c>
      <c r="R14" s="57">
        <v>9.4009999999999998</v>
      </c>
      <c r="S14" s="57">
        <v>1.9590000000000001</v>
      </c>
      <c r="T14" s="57">
        <v>3.79</v>
      </c>
      <c r="U14" s="57">
        <v>5.5540000000000003</v>
      </c>
      <c r="V14" s="57">
        <v>1.3480000000000001</v>
      </c>
      <c r="W14" s="57">
        <v>0.65800000000000003</v>
      </c>
      <c r="X14" s="57">
        <v>0.75900000000000001</v>
      </c>
      <c r="Y14" s="57">
        <v>0.79600000000000004</v>
      </c>
      <c r="Z14" s="58"/>
      <c r="AA14" s="59">
        <f t="shared" si="0"/>
        <v>305.53800000000007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26.081000000000003</v>
      </c>
      <c r="C16" s="62">
        <f t="shared" ref="C16:Z16" si="1">IF(LEN(C$2)&gt;0,SUM(C10:C15),"")</f>
        <v>24.345000000000002</v>
      </c>
      <c r="D16" s="62">
        <f t="shared" si="1"/>
        <v>22.413</v>
      </c>
      <c r="E16" s="62">
        <f t="shared" si="1"/>
        <v>14.537999999999998</v>
      </c>
      <c r="F16" s="62">
        <f t="shared" si="1"/>
        <v>8.5470000000000006</v>
      </c>
      <c r="G16" s="62">
        <f t="shared" si="1"/>
        <v>16.971000000000004</v>
      </c>
      <c r="H16" s="62">
        <f t="shared" si="1"/>
        <v>26.189</v>
      </c>
      <c r="I16" s="62">
        <f t="shared" si="1"/>
        <v>59.412999999999997</v>
      </c>
      <c r="J16" s="62">
        <f t="shared" si="1"/>
        <v>33.742999999999995</v>
      </c>
      <c r="K16" s="62">
        <f t="shared" si="1"/>
        <v>33.762999999999998</v>
      </c>
      <c r="L16" s="62">
        <f t="shared" si="1"/>
        <v>31.295000000000002</v>
      </c>
      <c r="M16" s="62">
        <f t="shared" si="1"/>
        <v>3.24</v>
      </c>
      <c r="N16" s="62">
        <f t="shared" si="1"/>
        <v>0.24</v>
      </c>
      <c r="O16" s="62">
        <f t="shared" si="1"/>
        <v>3.1399999999999997</v>
      </c>
      <c r="P16" s="62">
        <f t="shared" si="1"/>
        <v>0.24</v>
      </c>
      <c r="Q16" s="62">
        <f t="shared" si="1"/>
        <v>7.1150000000000002</v>
      </c>
      <c r="R16" s="62">
        <f t="shared" si="1"/>
        <v>59.400999999999996</v>
      </c>
      <c r="S16" s="62">
        <f t="shared" si="1"/>
        <v>1.9590000000000001</v>
      </c>
      <c r="T16" s="62">
        <f t="shared" si="1"/>
        <v>28.533999999999999</v>
      </c>
      <c r="U16" s="62">
        <f t="shared" si="1"/>
        <v>5.5540000000000003</v>
      </c>
      <c r="V16" s="62">
        <f t="shared" si="1"/>
        <v>1.3480000000000001</v>
      </c>
      <c r="W16" s="62">
        <f t="shared" si="1"/>
        <v>0.65800000000000003</v>
      </c>
      <c r="X16" s="62">
        <f t="shared" si="1"/>
        <v>0.75900000000000001</v>
      </c>
      <c r="Y16" s="62">
        <f t="shared" si="1"/>
        <v>15.667999999999999</v>
      </c>
      <c r="Z16" s="63" t="str">
        <f t="shared" si="1"/>
        <v/>
      </c>
      <c r="AA16" s="64">
        <f>SUM(AA10:AA15)</f>
        <v>425.15400000000005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12.9</v>
      </c>
      <c r="E20" s="77">
        <v>19</v>
      </c>
      <c r="F20" s="77">
        <v>18</v>
      </c>
      <c r="G20" s="77">
        <v>51.401000000000003</v>
      </c>
      <c r="H20" s="77"/>
      <c r="I20" s="77">
        <v>2.536</v>
      </c>
      <c r="J20" s="77">
        <v>35.052999999999997</v>
      </c>
      <c r="K20" s="77">
        <v>27.495000000000001</v>
      </c>
      <c r="L20" s="77">
        <v>8.9999999999999993E-3</v>
      </c>
      <c r="M20" s="77">
        <v>6.0000000000000001E-3</v>
      </c>
      <c r="N20" s="77"/>
      <c r="O20" s="77">
        <v>2.3E-2</v>
      </c>
      <c r="P20" s="77"/>
      <c r="Q20" s="77">
        <v>0.81499999999999995</v>
      </c>
      <c r="R20" s="77">
        <v>10.514000000000001</v>
      </c>
      <c r="S20" s="77">
        <v>18.032</v>
      </c>
      <c r="T20" s="77">
        <v>34.034999999999997</v>
      </c>
      <c r="U20" s="77"/>
      <c r="V20" s="77"/>
      <c r="W20" s="77"/>
      <c r="X20" s="77"/>
      <c r="Y20" s="77"/>
      <c r="Z20" s="78"/>
      <c r="AA20" s="79">
        <f t="shared" si="2"/>
        <v>229.81899999999999</v>
      </c>
    </row>
    <row r="21" spans="1:27" ht="24.95" customHeight="1" x14ac:dyDescent="0.2">
      <c r="A21" s="75" t="s">
        <v>16</v>
      </c>
      <c r="B21" s="80">
        <v>2.1120000000000001</v>
      </c>
      <c r="C21" s="81">
        <v>2.2999999999999998</v>
      </c>
      <c r="D21" s="81">
        <v>1.669</v>
      </c>
      <c r="E21" s="81">
        <v>1.03</v>
      </c>
      <c r="F21" s="81"/>
      <c r="G21" s="81">
        <v>8.6649999999999991</v>
      </c>
      <c r="H21" s="81">
        <v>10.82</v>
      </c>
      <c r="I21" s="81">
        <v>2.8780000000000001</v>
      </c>
      <c r="J21" s="81">
        <v>14.965</v>
      </c>
      <c r="K21" s="81">
        <v>7.0060000000000002</v>
      </c>
      <c r="L21" s="81">
        <v>6.49</v>
      </c>
      <c r="M21" s="81">
        <v>3.0760000000000001</v>
      </c>
      <c r="N21" s="81">
        <v>12.13</v>
      </c>
      <c r="O21" s="81">
        <v>27.475999999999999</v>
      </c>
      <c r="P21" s="81">
        <v>5.8079999999999998</v>
      </c>
      <c r="Q21" s="81">
        <v>112.12100000000001</v>
      </c>
      <c r="R21" s="81">
        <v>154.38200000000001</v>
      </c>
      <c r="S21" s="81">
        <v>54.389999999999993</v>
      </c>
      <c r="T21" s="81">
        <v>16.46</v>
      </c>
      <c r="U21" s="81">
        <v>17.443000000000001</v>
      </c>
      <c r="V21" s="81">
        <v>18.288</v>
      </c>
      <c r="W21" s="81">
        <v>16.206</v>
      </c>
      <c r="X21" s="81">
        <v>12.16</v>
      </c>
      <c r="Y21" s="81">
        <v>4.9029999999999996</v>
      </c>
      <c r="Z21" s="78"/>
      <c r="AA21" s="79">
        <f t="shared" si="2"/>
        <v>512.77800000000002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2.1120000000000001</v>
      </c>
      <c r="C25" s="88">
        <f t="shared" ref="C25:Z25" si="3">IF(LEN(C$2)&gt;0,SUM(C19:C24),"")</f>
        <v>2.2999999999999998</v>
      </c>
      <c r="D25" s="88">
        <f t="shared" si="3"/>
        <v>14.569000000000001</v>
      </c>
      <c r="E25" s="88">
        <f t="shared" si="3"/>
        <v>20.03</v>
      </c>
      <c r="F25" s="88">
        <f t="shared" si="3"/>
        <v>18</v>
      </c>
      <c r="G25" s="88">
        <f t="shared" si="3"/>
        <v>60.066000000000003</v>
      </c>
      <c r="H25" s="88">
        <f t="shared" si="3"/>
        <v>10.82</v>
      </c>
      <c r="I25" s="88">
        <f t="shared" si="3"/>
        <v>5.4139999999999997</v>
      </c>
      <c r="J25" s="88">
        <f t="shared" si="3"/>
        <v>50.018000000000001</v>
      </c>
      <c r="K25" s="88">
        <f t="shared" si="3"/>
        <v>34.501000000000005</v>
      </c>
      <c r="L25" s="88">
        <f t="shared" si="3"/>
        <v>6.4990000000000006</v>
      </c>
      <c r="M25" s="88">
        <f t="shared" si="3"/>
        <v>3.0819999999999999</v>
      </c>
      <c r="N25" s="88">
        <f t="shared" si="3"/>
        <v>12.13</v>
      </c>
      <c r="O25" s="88">
        <f t="shared" si="3"/>
        <v>27.498999999999999</v>
      </c>
      <c r="P25" s="88">
        <f t="shared" si="3"/>
        <v>5.8079999999999998</v>
      </c>
      <c r="Q25" s="88">
        <f t="shared" si="3"/>
        <v>112.93600000000001</v>
      </c>
      <c r="R25" s="88">
        <f t="shared" si="3"/>
        <v>164.89600000000002</v>
      </c>
      <c r="S25" s="88">
        <f t="shared" si="3"/>
        <v>72.421999999999997</v>
      </c>
      <c r="T25" s="88">
        <f t="shared" si="3"/>
        <v>50.494999999999997</v>
      </c>
      <c r="U25" s="88">
        <f t="shared" si="3"/>
        <v>17.443000000000001</v>
      </c>
      <c r="V25" s="88">
        <f t="shared" si="3"/>
        <v>18.288</v>
      </c>
      <c r="W25" s="88">
        <f t="shared" si="3"/>
        <v>16.206</v>
      </c>
      <c r="X25" s="88">
        <f t="shared" si="3"/>
        <v>12.16</v>
      </c>
      <c r="Y25" s="88">
        <f t="shared" si="3"/>
        <v>4.9029999999999996</v>
      </c>
      <c r="Z25" s="89" t="str">
        <f t="shared" si="3"/>
        <v/>
      </c>
      <c r="AA25" s="90">
        <f>SUM(AA19:AA24)</f>
        <v>742.59699999999998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28.193000000000001</v>
      </c>
      <c r="C29" s="77">
        <v>26.645</v>
      </c>
      <c r="D29" s="77">
        <v>36.981999999999999</v>
      </c>
      <c r="E29" s="77">
        <v>34.567999999999998</v>
      </c>
      <c r="F29" s="77">
        <v>26.547000000000001</v>
      </c>
      <c r="G29" s="77">
        <v>77.037000000000006</v>
      </c>
      <c r="H29" s="77">
        <v>37.009</v>
      </c>
      <c r="I29" s="77">
        <v>64.826999999999998</v>
      </c>
      <c r="J29" s="77">
        <v>83.760999999999996</v>
      </c>
      <c r="K29" s="77">
        <v>68.263999999999996</v>
      </c>
      <c r="L29" s="77">
        <v>37.793999999999997</v>
      </c>
      <c r="M29" s="77">
        <v>6.3220000000000001</v>
      </c>
      <c r="N29" s="77">
        <v>12.37</v>
      </c>
      <c r="O29" s="77">
        <v>30.638999999999999</v>
      </c>
      <c r="P29" s="77">
        <v>6.048</v>
      </c>
      <c r="Q29" s="77">
        <v>120.051</v>
      </c>
      <c r="R29" s="77">
        <v>224.297</v>
      </c>
      <c r="S29" s="77">
        <v>74.381</v>
      </c>
      <c r="T29" s="77">
        <v>79.028999999999996</v>
      </c>
      <c r="U29" s="77">
        <v>22.997</v>
      </c>
      <c r="V29" s="77">
        <v>19.635999999999999</v>
      </c>
      <c r="W29" s="77">
        <v>16.864000000000001</v>
      </c>
      <c r="X29" s="77">
        <v>12.919</v>
      </c>
      <c r="Y29" s="77">
        <v>20.571000000000002</v>
      </c>
      <c r="Z29" s="78"/>
      <c r="AA29" s="79">
        <f>SUM(B29:Z29)</f>
        <v>1167.7510000000002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28.193000000000001</v>
      </c>
      <c r="C31" s="62">
        <f t="shared" ref="C31:Z31" si="4">IF(LEN(C$2)&gt;0,SUM(C28:C30),"")</f>
        <v>26.645</v>
      </c>
      <c r="D31" s="62">
        <f t="shared" si="4"/>
        <v>36.981999999999999</v>
      </c>
      <c r="E31" s="62">
        <f t="shared" si="4"/>
        <v>34.567999999999998</v>
      </c>
      <c r="F31" s="62">
        <f t="shared" si="4"/>
        <v>26.547000000000001</v>
      </c>
      <c r="G31" s="62">
        <f t="shared" si="4"/>
        <v>77.037000000000006</v>
      </c>
      <c r="H31" s="62">
        <f t="shared" si="4"/>
        <v>37.009</v>
      </c>
      <c r="I31" s="62">
        <f t="shared" si="4"/>
        <v>64.826999999999998</v>
      </c>
      <c r="J31" s="62">
        <f t="shared" si="4"/>
        <v>83.760999999999996</v>
      </c>
      <c r="K31" s="62">
        <f t="shared" si="4"/>
        <v>68.263999999999996</v>
      </c>
      <c r="L31" s="62">
        <f t="shared" si="4"/>
        <v>37.793999999999997</v>
      </c>
      <c r="M31" s="62">
        <f t="shared" si="4"/>
        <v>6.3220000000000001</v>
      </c>
      <c r="N31" s="62">
        <f t="shared" si="4"/>
        <v>12.37</v>
      </c>
      <c r="O31" s="62">
        <f t="shared" si="4"/>
        <v>30.638999999999999</v>
      </c>
      <c r="P31" s="62">
        <f t="shared" si="4"/>
        <v>6.048</v>
      </c>
      <c r="Q31" s="62">
        <f t="shared" si="4"/>
        <v>120.051</v>
      </c>
      <c r="R31" s="62">
        <f t="shared" si="4"/>
        <v>224.297</v>
      </c>
      <c r="S31" s="62">
        <f t="shared" si="4"/>
        <v>74.381</v>
      </c>
      <c r="T31" s="62">
        <f t="shared" si="4"/>
        <v>79.028999999999996</v>
      </c>
      <c r="U31" s="62">
        <f t="shared" si="4"/>
        <v>22.997</v>
      </c>
      <c r="V31" s="62">
        <f t="shared" si="4"/>
        <v>19.635999999999999</v>
      </c>
      <c r="W31" s="62">
        <f t="shared" si="4"/>
        <v>16.864000000000001</v>
      </c>
      <c r="X31" s="62">
        <f t="shared" si="4"/>
        <v>12.919</v>
      </c>
      <c r="Y31" s="62">
        <f t="shared" si="4"/>
        <v>20.571000000000002</v>
      </c>
      <c r="Z31" s="63" t="str">
        <f t="shared" si="4"/>
        <v/>
      </c>
      <c r="AA31" s="64">
        <f>SUM(AA28:AA30)</f>
        <v>1167.7510000000002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87.1</v>
      </c>
      <c r="C38" s="99">
        <v>63.3</v>
      </c>
      <c r="D38" s="99">
        <v>55.8</v>
      </c>
      <c r="E38" s="99">
        <v>60.9</v>
      </c>
      <c r="F38" s="99">
        <v>74.2</v>
      </c>
      <c r="G38" s="99">
        <v>5.9</v>
      </c>
      <c r="H38" s="99">
        <v>6.1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353.29999999999995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87.1</v>
      </c>
      <c r="C39" s="88">
        <f t="shared" si="6"/>
        <v>63.3</v>
      </c>
      <c r="D39" s="88">
        <f t="shared" si="6"/>
        <v>55.8</v>
      </c>
      <c r="E39" s="88">
        <f t="shared" si="6"/>
        <v>60.9</v>
      </c>
      <c r="F39" s="88">
        <f t="shared" si="6"/>
        <v>74.2</v>
      </c>
      <c r="G39" s="88">
        <f t="shared" si="6"/>
        <v>5.9</v>
      </c>
      <c r="H39" s="88">
        <f t="shared" si="6"/>
        <v>6.1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353.29999999999995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87.1</v>
      </c>
      <c r="C46" s="99">
        <v>63.3</v>
      </c>
      <c r="D46" s="99">
        <v>55.8</v>
      </c>
      <c r="E46" s="99">
        <v>60.9</v>
      </c>
      <c r="F46" s="99">
        <v>74.2</v>
      </c>
      <c r="G46" s="99">
        <v>5.9</v>
      </c>
      <c r="H46" s="99">
        <v>6.1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353.29999999999995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87.1</v>
      </c>
      <c r="C48" s="88">
        <f t="shared" ref="C48:Z48" si="8">IF(LEN(C$2)&gt;0,SUM(C42:C47),"")</f>
        <v>63.3</v>
      </c>
      <c r="D48" s="88">
        <f t="shared" si="8"/>
        <v>55.8</v>
      </c>
      <c r="E48" s="88">
        <f t="shared" si="8"/>
        <v>60.9</v>
      </c>
      <c r="F48" s="88">
        <f t="shared" si="8"/>
        <v>74.2</v>
      </c>
      <c r="G48" s="88">
        <f t="shared" si="8"/>
        <v>5.9</v>
      </c>
      <c r="H48" s="88">
        <f t="shared" si="8"/>
        <v>6.1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353.29999999999995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115.29300000000001</v>
      </c>
      <c r="C51" s="88">
        <f t="shared" si="10"/>
        <v>89.944999999999993</v>
      </c>
      <c r="D51" s="88">
        <f t="shared" si="10"/>
        <v>92.781999999999996</v>
      </c>
      <c r="E51" s="88">
        <f t="shared" si="10"/>
        <v>95.467999999999989</v>
      </c>
      <c r="F51" s="88">
        <f t="shared" si="10"/>
        <v>100.747</v>
      </c>
      <c r="G51" s="88">
        <f t="shared" si="10"/>
        <v>82.937000000000012</v>
      </c>
      <c r="H51" s="88">
        <f t="shared" si="10"/>
        <v>43.109000000000002</v>
      </c>
      <c r="I51" s="88">
        <f t="shared" si="10"/>
        <v>64.826999999999998</v>
      </c>
      <c r="J51" s="88">
        <f t="shared" si="10"/>
        <v>83.760999999999996</v>
      </c>
      <c r="K51" s="88">
        <f t="shared" si="10"/>
        <v>68.26400000000001</v>
      </c>
      <c r="L51" s="88">
        <f t="shared" si="10"/>
        <v>37.794000000000004</v>
      </c>
      <c r="M51" s="88">
        <f t="shared" si="10"/>
        <v>6.3220000000000001</v>
      </c>
      <c r="N51" s="88">
        <f t="shared" si="10"/>
        <v>12.370000000000001</v>
      </c>
      <c r="O51" s="88">
        <f t="shared" si="10"/>
        <v>30.638999999999999</v>
      </c>
      <c r="P51" s="88">
        <f t="shared" si="10"/>
        <v>6.048</v>
      </c>
      <c r="Q51" s="88">
        <f t="shared" si="10"/>
        <v>120.051</v>
      </c>
      <c r="R51" s="88">
        <f t="shared" si="10"/>
        <v>224.29700000000003</v>
      </c>
      <c r="S51" s="88">
        <f t="shared" si="10"/>
        <v>74.381</v>
      </c>
      <c r="T51" s="88">
        <f t="shared" si="10"/>
        <v>79.028999999999996</v>
      </c>
      <c r="U51" s="88">
        <f t="shared" si="10"/>
        <v>22.997</v>
      </c>
      <c r="V51" s="88">
        <f t="shared" si="10"/>
        <v>19.635999999999999</v>
      </c>
      <c r="W51" s="88">
        <f t="shared" si="10"/>
        <v>16.864000000000001</v>
      </c>
      <c r="X51" s="88">
        <f t="shared" si="10"/>
        <v>12.919</v>
      </c>
      <c r="Y51" s="88">
        <f t="shared" si="10"/>
        <v>20.570999999999998</v>
      </c>
      <c r="Z51" s="89" t="str">
        <f t="shared" si="10"/>
        <v/>
      </c>
      <c r="AA51" s="104">
        <f>SUM(B51:Z51)</f>
        <v>1521.0510000000002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115.32000000000001</v>
      </c>
      <c r="C4" s="18">
        <v>89.922000000000011</v>
      </c>
      <c r="D4" s="18">
        <v>92.733000000000004</v>
      </c>
      <c r="E4" s="18">
        <v>95.450999999999979</v>
      </c>
      <c r="F4" s="18">
        <v>100.753</v>
      </c>
      <c r="G4" s="18">
        <v>82.923999999999992</v>
      </c>
      <c r="H4" s="18">
        <v>43.123000000000005</v>
      </c>
      <c r="I4" s="18">
        <v>64.826999999999998</v>
      </c>
      <c r="J4" s="18">
        <v>83.76100000000001</v>
      </c>
      <c r="K4" s="18">
        <v>68.26400000000001</v>
      </c>
      <c r="L4" s="18">
        <v>37.793999999999997</v>
      </c>
      <c r="M4" s="18">
        <v>6.3220000000000001</v>
      </c>
      <c r="N4" s="18">
        <v>12.370000000000001</v>
      </c>
      <c r="O4" s="18">
        <v>30.639000000000003</v>
      </c>
      <c r="P4" s="18">
        <v>6.0480000000000009</v>
      </c>
      <c r="Q4" s="18">
        <v>120.01500000000001</v>
      </c>
      <c r="R4" s="18">
        <v>224.25099999999998</v>
      </c>
      <c r="S4" s="18">
        <v>74.408999999999992</v>
      </c>
      <c r="T4" s="18">
        <v>79.061000000000007</v>
      </c>
      <c r="U4" s="18">
        <v>23.007000000000001</v>
      </c>
      <c r="V4" s="18">
        <v>19.636000000000003</v>
      </c>
      <c r="W4" s="18">
        <v>16.864000000000001</v>
      </c>
      <c r="X4" s="18">
        <v>12.919</v>
      </c>
      <c r="Y4" s="18">
        <v>20.570999999999998</v>
      </c>
      <c r="Z4" s="19"/>
      <c r="AA4" s="20">
        <f>SUM(B4:Z4)</f>
        <v>1520.9839999999999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125.52</v>
      </c>
      <c r="C7" s="28">
        <v>113.97</v>
      </c>
      <c r="D7" s="28">
        <v>112.7</v>
      </c>
      <c r="E7" s="28">
        <v>110.38</v>
      </c>
      <c r="F7" s="28">
        <v>112.02</v>
      </c>
      <c r="G7" s="28">
        <v>123.51</v>
      </c>
      <c r="H7" s="28">
        <v>124.11</v>
      </c>
      <c r="I7" s="28">
        <v>164.97</v>
      </c>
      <c r="J7" s="28">
        <v>119</v>
      </c>
      <c r="K7" s="28">
        <v>114.58</v>
      </c>
      <c r="L7" s="28">
        <v>84.01</v>
      </c>
      <c r="M7" s="28">
        <v>83.47</v>
      </c>
      <c r="N7" s="28">
        <v>81.66</v>
      </c>
      <c r="O7" s="28">
        <v>82.18</v>
      </c>
      <c r="P7" s="28">
        <v>79.489999999999995</v>
      </c>
      <c r="Q7" s="28">
        <v>113</v>
      </c>
      <c r="R7" s="28">
        <v>121.28</v>
      </c>
      <c r="S7" s="28">
        <v>124.46</v>
      </c>
      <c r="T7" s="28">
        <v>122.6</v>
      </c>
      <c r="U7" s="28">
        <v>160</v>
      </c>
      <c r="V7" s="28">
        <v>194.36</v>
      </c>
      <c r="W7" s="28">
        <v>184.37</v>
      </c>
      <c r="X7" s="28">
        <v>201.12</v>
      </c>
      <c r="Y7" s="28">
        <v>125.61</v>
      </c>
      <c r="Z7" s="29"/>
      <c r="AA7" s="30">
        <f>IF(SUM(B7:Z7)&lt;&gt;0,AVERAGEIF(B7:Z7,"&lt;&gt;"""),"")</f>
        <v>124.09875000000001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83.111999999999995</v>
      </c>
      <c r="C12" s="52">
        <v>60.294000000000004</v>
      </c>
      <c r="D12" s="52">
        <v>60.417999999999999</v>
      </c>
      <c r="E12" s="52">
        <v>60.670999999999999</v>
      </c>
      <c r="F12" s="52">
        <v>60.498999999999995</v>
      </c>
      <c r="G12" s="52">
        <v>65.88900000000001</v>
      </c>
      <c r="H12" s="52"/>
      <c r="I12" s="52"/>
      <c r="J12" s="52">
        <v>44.871000000000002</v>
      </c>
      <c r="K12" s="52">
        <v>29.271999999999998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465.02600000000001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0.49399999999999999</v>
      </c>
      <c r="M14" s="57">
        <v>0.76600000000000001</v>
      </c>
      <c r="N14" s="57">
        <v>3.1719999999999997</v>
      </c>
      <c r="O14" s="57">
        <v>0.90800000000000003</v>
      </c>
      <c r="P14" s="57">
        <v>4.7850000000000001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83.111999999999995</v>
      </c>
      <c r="C16" s="62">
        <f t="shared" ref="C16:Z16" si="1">IF(LEN(C$2)&gt;0,SUM(C10:C15),"")</f>
        <v>60.294000000000004</v>
      </c>
      <c r="D16" s="62">
        <f t="shared" si="1"/>
        <v>60.417999999999999</v>
      </c>
      <c r="E16" s="62">
        <f t="shared" si="1"/>
        <v>60.670999999999999</v>
      </c>
      <c r="F16" s="62">
        <f t="shared" si="1"/>
        <v>60.498999999999995</v>
      </c>
      <c r="G16" s="62">
        <f t="shared" si="1"/>
        <v>65.88900000000001</v>
      </c>
      <c r="H16" s="62">
        <f t="shared" si="1"/>
        <v>0</v>
      </c>
      <c r="I16" s="62">
        <f t="shared" si="1"/>
        <v>0</v>
      </c>
      <c r="J16" s="62">
        <f t="shared" si="1"/>
        <v>44.871000000000002</v>
      </c>
      <c r="K16" s="62">
        <f t="shared" si="1"/>
        <v>29.271999999999998</v>
      </c>
      <c r="L16" s="62">
        <f t="shared" si="1"/>
        <v>0.49399999999999999</v>
      </c>
      <c r="M16" s="62">
        <f t="shared" si="1"/>
        <v>0.76600000000000001</v>
      </c>
      <c r="N16" s="62">
        <f t="shared" si="1"/>
        <v>3.1719999999999997</v>
      </c>
      <c r="O16" s="62">
        <f t="shared" si="1"/>
        <v>0.90800000000000003</v>
      </c>
      <c r="P16" s="62">
        <f t="shared" si="1"/>
        <v>4.7850000000000001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475.15100000000001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3.7800000000000002</v>
      </c>
      <c r="C20" s="77">
        <v>0.83200000000000007</v>
      </c>
      <c r="D20" s="77">
        <v>1.619</v>
      </c>
      <c r="E20" s="77">
        <v>3.6589999999999998</v>
      </c>
      <c r="F20" s="77">
        <v>5.3260000000000005</v>
      </c>
      <c r="G20" s="77">
        <v>4.3999999999999997E-2</v>
      </c>
      <c r="H20" s="77">
        <v>14.346</v>
      </c>
      <c r="I20" s="77">
        <v>10.423999999999999</v>
      </c>
      <c r="J20" s="77">
        <v>9.9459999999999997</v>
      </c>
      <c r="K20" s="77">
        <v>8.968</v>
      </c>
      <c r="L20" s="77">
        <v>10.192</v>
      </c>
      <c r="M20" s="77">
        <v>3.0649999999999999</v>
      </c>
      <c r="N20" s="77">
        <v>0.53</v>
      </c>
      <c r="O20" s="77">
        <v>0.42299999999999999</v>
      </c>
      <c r="P20" s="77">
        <v>0.96199999999999997</v>
      </c>
      <c r="Q20" s="77">
        <v>5.3999999999999999E-2</v>
      </c>
      <c r="R20" s="77">
        <v>5.0999999999999997E-2</v>
      </c>
      <c r="S20" s="77">
        <v>5.0999999999999997E-2</v>
      </c>
      <c r="T20" s="77">
        <v>0.375</v>
      </c>
      <c r="U20" s="77">
        <v>0.72500000000000009</v>
      </c>
      <c r="V20" s="77">
        <v>6.9710000000000001</v>
      </c>
      <c r="W20" s="77">
        <v>3.1589999999999994</v>
      </c>
      <c r="X20" s="77">
        <v>0.71499999999999997</v>
      </c>
      <c r="Y20" s="77">
        <v>3.74</v>
      </c>
      <c r="Z20" s="78"/>
      <c r="AA20" s="79">
        <f t="shared" si="2"/>
        <v>89.957000000000008</v>
      </c>
    </row>
    <row r="21" spans="1:27" ht="24.95" customHeight="1" x14ac:dyDescent="0.2">
      <c r="A21" s="75" t="s">
        <v>16</v>
      </c>
      <c r="B21" s="80">
        <v>28.427999999999997</v>
      </c>
      <c r="C21" s="81">
        <v>28.795999999999999</v>
      </c>
      <c r="D21" s="81">
        <v>30.696000000000005</v>
      </c>
      <c r="E21" s="81">
        <v>31.121000000000002</v>
      </c>
      <c r="F21" s="81">
        <v>34.927999999999997</v>
      </c>
      <c r="G21" s="81">
        <v>16.991</v>
      </c>
      <c r="H21" s="81">
        <v>28.777000000000001</v>
      </c>
      <c r="I21" s="81">
        <v>54.402999999999999</v>
      </c>
      <c r="J21" s="81">
        <v>28.944000000000003</v>
      </c>
      <c r="K21" s="81">
        <v>30.024000000000001</v>
      </c>
      <c r="L21" s="81">
        <v>27.108000000000001</v>
      </c>
      <c r="M21" s="81">
        <v>2.4910000000000001</v>
      </c>
      <c r="N21" s="81">
        <v>0.156</v>
      </c>
      <c r="O21" s="81">
        <v>0.121</v>
      </c>
      <c r="P21" s="81">
        <v>0.30099999999999999</v>
      </c>
      <c r="Q21" s="81">
        <v>2.0609999999999999</v>
      </c>
      <c r="R21" s="81"/>
      <c r="S21" s="81">
        <v>2.0579999999999998</v>
      </c>
      <c r="T21" s="81">
        <v>1.786</v>
      </c>
      <c r="U21" s="81">
        <v>11.782</v>
      </c>
      <c r="V21" s="81">
        <v>12.664999999999999</v>
      </c>
      <c r="W21" s="81">
        <v>13.705</v>
      </c>
      <c r="X21" s="81">
        <v>12.204000000000001</v>
      </c>
      <c r="Y21" s="81">
        <v>16.831</v>
      </c>
      <c r="Z21" s="78"/>
      <c r="AA21" s="79">
        <f t="shared" si="2"/>
        <v>416.3769999999999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8.5120000000000005</v>
      </c>
      <c r="O22" s="81">
        <v>29.187000000000001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37.698999999999998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32.207999999999998</v>
      </c>
      <c r="C25" s="88">
        <f t="shared" si="3"/>
        <v>29.628</v>
      </c>
      <c r="D25" s="88">
        <f t="shared" si="3"/>
        <v>32.315000000000005</v>
      </c>
      <c r="E25" s="88">
        <f t="shared" si="3"/>
        <v>34.78</v>
      </c>
      <c r="F25" s="88">
        <f t="shared" si="3"/>
        <v>40.253999999999998</v>
      </c>
      <c r="G25" s="88">
        <f t="shared" si="3"/>
        <v>17.035</v>
      </c>
      <c r="H25" s="88">
        <f t="shared" si="3"/>
        <v>43.123000000000005</v>
      </c>
      <c r="I25" s="88">
        <f t="shared" si="3"/>
        <v>64.826999999999998</v>
      </c>
      <c r="J25" s="88">
        <f t="shared" si="3"/>
        <v>38.89</v>
      </c>
      <c r="K25" s="88">
        <f t="shared" si="3"/>
        <v>38.992000000000004</v>
      </c>
      <c r="L25" s="88">
        <f t="shared" si="3"/>
        <v>37.299999999999997</v>
      </c>
      <c r="M25" s="88">
        <f t="shared" si="3"/>
        <v>5.556</v>
      </c>
      <c r="N25" s="88">
        <f t="shared" si="3"/>
        <v>9.1980000000000004</v>
      </c>
      <c r="O25" s="88">
        <f t="shared" si="3"/>
        <v>29.731000000000002</v>
      </c>
      <c r="P25" s="88">
        <f t="shared" si="3"/>
        <v>1.2629999999999999</v>
      </c>
      <c r="Q25" s="88">
        <f t="shared" si="3"/>
        <v>2.1149999999999998</v>
      </c>
      <c r="R25" s="88">
        <f t="shared" si="3"/>
        <v>5.0999999999999997E-2</v>
      </c>
      <c r="S25" s="88">
        <f t="shared" si="3"/>
        <v>2.109</v>
      </c>
      <c r="T25" s="88">
        <f t="shared" si="3"/>
        <v>2.161</v>
      </c>
      <c r="U25" s="88">
        <f t="shared" si="3"/>
        <v>12.507</v>
      </c>
      <c r="V25" s="88">
        <f t="shared" si="3"/>
        <v>19.635999999999999</v>
      </c>
      <c r="W25" s="88">
        <f t="shared" si="3"/>
        <v>16.864000000000001</v>
      </c>
      <c r="X25" s="88">
        <f t="shared" si="3"/>
        <v>12.919</v>
      </c>
      <c r="Y25" s="88">
        <f t="shared" si="3"/>
        <v>20.570999999999998</v>
      </c>
      <c r="Z25" s="89">
        <f t="shared" si="3"/>
        <v>0</v>
      </c>
      <c r="AA25" s="90">
        <f t="shared" si="3"/>
        <v>544.0329999999999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115.32</v>
      </c>
      <c r="C29" s="77">
        <v>89.921999999999997</v>
      </c>
      <c r="D29" s="77">
        <v>92.733000000000004</v>
      </c>
      <c r="E29" s="77">
        <v>95.450999999999993</v>
      </c>
      <c r="F29" s="77">
        <v>100.753</v>
      </c>
      <c r="G29" s="77">
        <v>82.924000000000007</v>
      </c>
      <c r="H29" s="77">
        <v>43.122999999999998</v>
      </c>
      <c r="I29" s="77">
        <v>64.826999999999998</v>
      </c>
      <c r="J29" s="77">
        <v>83.760999999999996</v>
      </c>
      <c r="K29" s="77">
        <v>68.263999999999996</v>
      </c>
      <c r="L29" s="77">
        <v>37.793999999999997</v>
      </c>
      <c r="M29" s="77">
        <v>6.3220000000000001</v>
      </c>
      <c r="N29" s="77">
        <v>12.37</v>
      </c>
      <c r="O29" s="77">
        <v>30.638999999999999</v>
      </c>
      <c r="P29" s="77">
        <v>6.048</v>
      </c>
      <c r="Q29" s="77">
        <v>2.1150000000000002</v>
      </c>
      <c r="R29" s="77">
        <v>5.0999999999999997E-2</v>
      </c>
      <c r="S29" s="77">
        <v>2.109</v>
      </c>
      <c r="T29" s="77">
        <v>2.161</v>
      </c>
      <c r="U29" s="77">
        <v>12.507</v>
      </c>
      <c r="V29" s="77">
        <v>19.635999999999999</v>
      </c>
      <c r="W29" s="77">
        <v>16.864000000000001</v>
      </c>
      <c r="X29" s="77">
        <v>12.919</v>
      </c>
      <c r="Y29" s="77">
        <v>20.571000000000002</v>
      </c>
      <c r="Z29" s="78"/>
      <c r="AA29" s="79">
        <f>SUM(B29:Z29)</f>
        <v>1019.1840000000001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115.32</v>
      </c>
      <c r="C31" s="62">
        <f t="shared" si="4"/>
        <v>89.921999999999997</v>
      </c>
      <c r="D31" s="62">
        <f t="shared" si="4"/>
        <v>92.733000000000004</v>
      </c>
      <c r="E31" s="62">
        <f t="shared" si="4"/>
        <v>95.450999999999993</v>
      </c>
      <c r="F31" s="62">
        <f t="shared" si="4"/>
        <v>100.753</v>
      </c>
      <c r="G31" s="62">
        <f t="shared" si="4"/>
        <v>82.924000000000007</v>
      </c>
      <c r="H31" s="62">
        <f t="shared" si="4"/>
        <v>43.122999999999998</v>
      </c>
      <c r="I31" s="62">
        <f t="shared" si="4"/>
        <v>64.826999999999998</v>
      </c>
      <c r="J31" s="62">
        <f t="shared" si="4"/>
        <v>83.760999999999996</v>
      </c>
      <c r="K31" s="62">
        <f t="shared" si="4"/>
        <v>68.263999999999996</v>
      </c>
      <c r="L31" s="62">
        <f t="shared" si="4"/>
        <v>37.793999999999997</v>
      </c>
      <c r="M31" s="62">
        <f t="shared" si="4"/>
        <v>6.3220000000000001</v>
      </c>
      <c r="N31" s="62">
        <f t="shared" si="4"/>
        <v>12.37</v>
      </c>
      <c r="O31" s="62">
        <f t="shared" si="4"/>
        <v>30.638999999999999</v>
      </c>
      <c r="P31" s="62">
        <f t="shared" si="4"/>
        <v>6.048</v>
      </c>
      <c r="Q31" s="62">
        <f t="shared" si="4"/>
        <v>2.1150000000000002</v>
      </c>
      <c r="R31" s="62">
        <f t="shared" si="4"/>
        <v>5.0999999999999997E-2</v>
      </c>
      <c r="S31" s="62">
        <f t="shared" si="4"/>
        <v>2.109</v>
      </c>
      <c r="T31" s="62">
        <f t="shared" si="4"/>
        <v>2.161</v>
      </c>
      <c r="U31" s="62">
        <f t="shared" si="4"/>
        <v>12.507</v>
      </c>
      <c r="V31" s="62">
        <f t="shared" si="4"/>
        <v>19.635999999999999</v>
      </c>
      <c r="W31" s="62">
        <f t="shared" si="4"/>
        <v>16.864000000000001</v>
      </c>
      <c r="X31" s="62">
        <f t="shared" si="4"/>
        <v>12.919</v>
      </c>
      <c r="Y31" s="62">
        <f t="shared" si="4"/>
        <v>20.571000000000002</v>
      </c>
      <c r="Z31" s="63">
        <f t="shared" si="4"/>
        <v>0</v>
      </c>
      <c r="AA31" s="64">
        <f t="shared" si="4"/>
        <v>1019.1840000000001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117.9</v>
      </c>
      <c r="R38" s="99">
        <v>224.2</v>
      </c>
      <c r="S38" s="99">
        <v>72.3</v>
      </c>
      <c r="T38" s="99">
        <v>76.900000000000006</v>
      </c>
      <c r="U38" s="99">
        <v>10.5</v>
      </c>
      <c r="V38" s="99"/>
      <c r="W38" s="99"/>
      <c r="X38" s="99"/>
      <c r="Y38" s="99"/>
      <c r="Z38" s="100"/>
      <c r="AA38" s="79">
        <f t="shared" si="5"/>
        <v>501.80000000000007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117.9</v>
      </c>
      <c r="R39" s="88">
        <f t="shared" si="6"/>
        <v>224.2</v>
      </c>
      <c r="S39" s="88">
        <f t="shared" si="6"/>
        <v>72.3</v>
      </c>
      <c r="T39" s="88">
        <f t="shared" si="6"/>
        <v>76.900000000000006</v>
      </c>
      <c r="U39" s="88">
        <f t="shared" si="6"/>
        <v>10.5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501.80000000000007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117.9</v>
      </c>
      <c r="R46" s="99">
        <v>224.2</v>
      </c>
      <c r="S46" s="99">
        <v>72.3</v>
      </c>
      <c r="T46" s="99">
        <v>76.900000000000006</v>
      </c>
      <c r="U46" s="99">
        <v>10.5</v>
      </c>
      <c r="V46" s="99"/>
      <c r="W46" s="99"/>
      <c r="X46" s="99"/>
      <c r="Y46" s="99"/>
      <c r="Z46" s="100"/>
      <c r="AA46" s="79">
        <f t="shared" si="7"/>
        <v>501.80000000000007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117.9</v>
      </c>
      <c r="R48" s="88">
        <f t="shared" si="8"/>
        <v>224.2</v>
      </c>
      <c r="S48" s="88">
        <f t="shared" si="8"/>
        <v>72.3</v>
      </c>
      <c r="T48" s="88">
        <f t="shared" si="8"/>
        <v>76.900000000000006</v>
      </c>
      <c r="U48" s="88">
        <f t="shared" si="8"/>
        <v>10.5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501.80000000000007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115.32</v>
      </c>
      <c r="C51" s="88">
        <f t="shared" si="10"/>
        <v>89.921999999999997</v>
      </c>
      <c r="D51" s="88">
        <f t="shared" si="10"/>
        <v>92.733000000000004</v>
      </c>
      <c r="E51" s="88">
        <f t="shared" si="10"/>
        <v>95.450999999999993</v>
      </c>
      <c r="F51" s="88">
        <f t="shared" si="10"/>
        <v>100.75299999999999</v>
      </c>
      <c r="G51" s="88">
        <f t="shared" si="10"/>
        <v>82.924000000000007</v>
      </c>
      <c r="H51" s="88">
        <f t="shared" si="10"/>
        <v>43.123000000000005</v>
      </c>
      <c r="I51" s="88">
        <f t="shared" si="10"/>
        <v>64.826999999999998</v>
      </c>
      <c r="J51" s="88">
        <f t="shared" si="10"/>
        <v>83.760999999999996</v>
      </c>
      <c r="K51" s="88">
        <f t="shared" si="10"/>
        <v>68.26400000000001</v>
      </c>
      <c r="L51" s="88">
        <f t="shared" si="10"/>
        <v>37.793999999999997</v>
      </c>
      <c r="M51" s="88">
        <f t="shared" si="10"/>
        <v>6.3220000000000001</v>
      </c>
      <c r="N51" s="88">
        <f t="shared" si="10"/>
        <v>12.370000000000001</v>
      </c>
      <c r="O51" s="88">
        <f t="shared" si="10"/>
        <v>30.639000000000003</v>
      </c>
      <c r="P51" s="88">
        <f t="shared" si="10"/>
        <v>6.048</v>
      </c>
      <c r="Q51" s="88">
        <f t="shared" si="10"/>
        <v>120.015</v>
      </c>
      <c r="R51" s="88">
        <f t="shared" si="10"/>
        <v>224.25099999999998</v>
      </c>
      <c r="S51" s="88">
        <f t="shared" si="10"/>
        <v>74.408999999999992</v>
      </c>
      <c r="T51" s="88">
        <f t="shared" si="10"/>
        <v>79.061000000000007</v>
      </c>
      <c r="U51" s="88">
        <f t="shared" si="10"/>
        <v>23.006999999999998</v>
      </c>
      <c r="V51" s="88">
        <f t="shared" si="10"/>
        <v>19.635999999999999</v>
      </c>
      <c r="W51" s="88">
        <f t="shared" si="10"/>
        <v>16.864000000000001</v>
      </c>
      <c r="X51" s="88">
        <f t="shared" si="10"/>
        <v>12.919</v>
      </c>
      <c r="Y51" s="88">
        <f t="shared" si="10"/>
        <v>20.570999999999998</v>
      </c>
      <c r="Z51" s="89">
        <f t="shared" si="10"/>
        <v>0</v>
      </c>
      <c r="AA51" s="104">
        <f>SUM(B51:Z51)</f>
        <v>1520.9839999999999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-87.1</v>
      </c>
      <c r="C4" s="18">
        <v>-63.3</v>
      </c>
      <c r="D4" s="18">
        <v>-55.8</v>
      </c>
      <c r="E4" s="18">
        <v>-60.9</v>
      </c>
      <c r="F4" s="18">
        <v>-74.2</v>
      </c>
      <c r="G4" s="18">
        <v>-5.9</v>
      </c>
      <c r="H4" s="18">
        <v>-6.1</v>
      </c>
      <c r="I4" s="18"/>
      <c r="J4" s="18"/>
      <c r="K4" s="18"/>
      <c r="L4" s="18"/>
      <c r="M4" s="18"/>
      <c r="N4" s="18"/>
      <c r="O4" s="18"/>
      <c r="P4" s="18"/>
      <c r="Q4" s="18">
        <v>117.9</v>
      </c>
      <c r="R4" s="18">
        <v>224.2</v>
      </c>
      <c r="S4" s="18">
        <v>72.3</v>
      </c>
      <c r="T4" s="18">
        <v>76.900000000000006</v>
      </c>
      <c r="U4" s="18">
        <v>10.5</v>
      </c>
      <c r="V4" s="18"/>
      <c r="W4" s="18"/>
      <c r="X4" s="18"/>
      <c r="Y4" s="18"/>
      <c r="Z4" s="19"/>
      <c r="AA4" s="111">
        <f>SUM(B4:Z4)</f>
        <v>148.50000000000006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125.52</v>
      </c>
      <c r="C7" s="117">
        <v>113.97</v>
      </c>
      <c r="D7" s="117">
        <v>112.7</v>
      </c>
      <c r="E7" s="117">
        <v>110.38</v>
      </c>
      <c r="F7" s="117">
        <v>112.02</v>
      </c>
      <c r="G7" s="117">
        <v>123.51</v>
      </c>
      <c r="H7" s="117">
        <v>124.11</v>
      </c>
      <c r="I7" s="117">
        <v>164.97</v>
      </c>
      <c r="J7" s="117">
        <v>119</v>
      </c>
      <c r="K7" s="117">
        <v>114.58</v>
      </c>
      <c r="L7" s="117">
        <v>84.01</v>
      </c>
      <c r="M7" s="117">
        <v>83.47</v>
      </c>
      <c r="N7" s="117">
        <v>81.66</v>
      </c>
      <c r="O7" s="117">
        <v>82.18</v>
      </c>
      <c r="P7" s="117">
        <v>79.489999999999995</v>
      </c>
      <c r="Q7" s="117">
        <v>113</v>
      </c>
      <c r="R7" s="117">
        <v>121.28</v>
      </c>
      <c r="S7" s="117">
        <v>124.46</v>
      </c>
      <c r="T7" s="117">
        <v>122.6</v>
      </c>
      <c r="U7" s="117">
        <v>160</v>
      </c>
      <c r="V7" s="117">
        <v>194.36</v>
      </c>
      <c r="W7" s="117">
        <v>184.37</v>
      </c>
      <c r="X7" s="117">
        <v>201.12</v>
      </c>
      <c r="Y7" s="117">
        <v>125.61</v>
      </c>
      <c r="Z7" s="118"/>
      <c r="AA7" s="119">
        <f>IF(SUM(B7:Z7)&lt;&gt;0,AVERAGEIF(B7:Z7,"&lt;&gt;"""),"")</f>
        <v>124.09875000000001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87.1</v>
      </c>
      <c r="C15" s="133">
        <v>63.3</v>
      </c>
      <c r="D15" s="133">
        <v>55.8</v>
      </c>
      <c r="E15" s="133">
        <v>60.9</v>
      </c>
      <c r="F15" s="133">
        <v>74.2</v>
      </c>
      <c r="G15" s="133">
        <v>5.9</v>
      </c>
      <c r="H15" s="133">
        <v>6.1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353.29999999999995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87.1</v>
      </c>
      <c r="C16" s="135">
        <f t="shared" si="1"/>
        <v>63.3</v>
      </c>
      <c r="D16" s="135">
        <f t="shared" si="1"/>
        <v>55.8</v>
      </c>
      <c r="E16" s="135">
        <f t="shared" si="1"/>
        <v>60.9</v>
      </c>
      <c r="F16" s="135">
        <f t="shared" si="1"/>
        <v>74.2</v>
      </c>
      <c r="G16" s="135">
        <f t="shared" si="1"/>
        <v>5.9</v>
      </c>
      <c r="H16" s="135">
        <f t="shared" si="1"/>
        <v>6.1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353.29999999999995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117.9</v>
      </c>
      <c r="R23" s="133">
        <v>224.2</v>
      </c>
      <c r="S23" s="133">
        <v>72.3</v>
      </c>
      <c r="T23" s="133">
        <v>76.900000000000006</v>
      </c>
      <c r="U23" s="133">
        <v>10.5</v>
      </c>
      <c r="V23" s="133"/>
      <c r="W23" s="133"/>
      <c r="X23" s="133"/>
      <c r="Y23" s="133"/>
      <c r="Z23" s="131"/>
      <c r="AA23" s="132">
        <f t="shared" si="2"/>
        <v>501.80000000000007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117.9</v>
      </c>
      <c r="R24" s="135">
        <f t="shared" si="3"/>
        <v>224.2</v>
      </c>
      <c r="S24" s="135">
        <f t="shared" si="3"/>
        <v>72.3</v>
      </c>
      <c r="T24" s="135">
        <f t="shared" si="3"/>
        <v>76.900000000000006</v>
      </c>
      <c r="U24" s="135">
        <f t="shared" si="3"/>
        <v>10.5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501.80000000000007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2023-04-27T13:31:29Z</dcterms:created>
  <dcterms:modified xsi:type="dcterms:W3CDTF">2023-04-27T13:31:29Z</dcterms:modified>
</cp:coreProperties>
</file>