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<sst xmlns="http://schemas.openxmlformats.org/spreadsheetml/2006/main" count="117" uniqueCount="53">
  <si>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26/04/2023 16:23:36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</si>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</sst>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338-40FA-A2C6-E15C89E9B24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338-40FA-A2C6-E15C89E9B24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26.329000000000001</c:v>
                </c:pt>
                <c:pt idx="5">
                  <c:v>33.378</c:v>
                </c:pt>
                <c:pt idx="18">
                  <c:v>38.82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38-40FA-A2C6-E15C89E9B24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40.4</c:v>
                </c:pt>
                <c:pt idx="20">
                  <c:v>0</c:v>
                </c:pt>
                <c:pt idx="21">
                  <c:v>58.9</c:v>
                </c:pt>
                <c:pt idx="22">
                  <c:v>37.4</c:v>
                </c:pt>
                <c:pt idx="23">
                  <c:v>29.5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338-40FA-A2C6-E15C89E9B24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17.786999999999999</c:v>
                </c:pt>
                <c:pt idx="1">
                  <c:v>20.246000000000002</c:v>
                </c:pt>
                <c:pt idx="2">
                  <c:v>21.679000000000002</c:v>
                </c:pt>
                <c:pt idx="3">
                  <c:v>27.578000000000003</c:v>
                </c:pt>
                <c:pt idx="4">
                  <c:v>23.122</c:v>
                </c:pt>
                <c:pt idx="5">
                  <c:v>22.567</c:v>
                </c:pt>
                <c:pt idx="6">
                  <c:v>24.207999999999998</c:v>
                </c:pt>
                <c:pt idx="7">
                  <c:v>22.116</c:v>
                </c:pt>
                <c:pt idx="8">
                  <c:v>43.061999999999998</c:v>
                </c:pt>
                <c:pt idx="9">
                  <c:v>95.128999999999991</c:v>
                </c:pt>
                <c:pt idx="10">
                  <c:v>54.879000000000005</c:v>
                </c:pt>
                <c:pt idx="11">
                  <c:v>32.915999999999997</c:v>
                </c:pt>
                <c:pt idx="12">
                  <c:v>30.222000000000001</c:v>
                </c:pt>
                <c:pt idx="13">
                  <c:v>28.739000000000001</c:v>
                </c:pt>
                <c:pt idx="14">
                  <c:v>22.454000000000001</c:v>
                </c:pt>
                <c:pt idx="15">
                  <c:v>27.993000000000002</c:v>
                </c:pt>
                <c:pt idx="16">
                  <c:v>56.241</c:v>
                </c:pt>
                <c:pt idx="17">
                  <c:v>16.289000000000001</c:v>
                </c:pt>
                <c:pt idx="18">
                  <c:v>14.817</c:v>
                </c:pt>
                <c:pt idx="19">
                  <c:v>14.581000000000001</c:v>
                </c:pt>
                <c:pt idx="20">
                  <c:v>18.721999999999998</c:v>
                </c:pt>
                <c:pt idx="21">
                  <c:v>23.329000000000001</c:v>
                </c:pt>
                <c:pt idx="22">
                  <c:v>24.197000000000003</c:v>
                </c:pt>
                <c:pt idx="23">
                  <c:v>24.462000000000003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338-40FA-A2C6-E15C89E9B24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338-40FA-A2C6-E15C89E9B24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338-40FA-A2C6-E15C89E9B2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24.032</c:v>
                </c:pt>
                <c:pt idx="1">
                  <c:v>113.411</c:v>
                </c:pt>
                <c:pt idx="2">
                  <c:v>42.885999999999996</c:v>
                </c:pt>
                <c:pt idx="3">
                  <c:v>34.256999999999998</c:v>
                </c:pt>
                <c:pt idx="4">
                  <c:v>54.55</c:v>
                </c:pt>
                <c:pt idx="5">
                  <c:v>114.41799999999999</c:v>
                </c:pt>
                <c:pt idx="6">
                  <c:v>47.943999999999988</c:v>
                </c:pt>
                <c:pt idx="7">
                  <c:v>22.452999999999999</c:v>
                </c:pt>
                <c:pt idx="8">
                  <c:v>46.694999999999993</c:v>
                </c:pt>
                <c:pt idx="9">
                  <c:v>104.28699999999999</c:v>
                </c:pt>
                <c:pt idx="10">
                  <c:v>136.36199999999999</c:v>
                </c:pt>
                <c:pt idx="11">
                  <c:v>74.356999999999999</c:v>
                </c:pt>
                <c:pt idx="12">
                  <c:v>66.331999999999994</c:v>
                </c:pt>
                <c:pt idx="13">
                  <c:v>66.466000000000008</c:v>
                </c:pt>
                <c:pt idx="14">
                  <c:v>79.375</c:v>
                </c:pt>
                <c:pt idx="15">
                  <c:v>74.119</c:v>
                </c:pt>
                <c:pt idx="16">
                  <c:v>56.241</c:v>
                </c:pt>
                <c:pt idx="17">
                  <c:v>49.929000000000002</c:v>
                </c:pt>
                <c:pt idx="18">
                  <c:v>88.189999999999984</c:v>
                </c:pt>
                <c:pt idx="19">
                  <c:v>78.553000000000011</c:v>
                </c:pt>
                <c:pt idx="20">
                  <c:v>38.218000000000004</c:v>
                </c:pt>
                <c:pt idx="21">
                  <c:v>82.454000000000008</c:v>
                </c:pt>
                <c:pt idx="22">
                  <c:v>61.875</c:v>
                </c:pt>
                <c:pt idx="23">
                  <c:v>53.997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338-40FA-A2C6-E15C89E9B2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100.81</c:v>
                </c:pt>
                <c:pt idx="1">
                  <c:v>120</c:v>
                </c:pt>
                <c:pt idx="2">
                  <c:v>111.81</c:v>
                </c:pt>
                <c:pt idx="3">
                  <c:v>80</c:v>
                </c:pt>
                <c:pt idx="4">
                  <c:v>115.53</c:v>
                </c:pt>
                <c:pt idx="5">
                  <c:v>124.9</c:v>
                </c:pt>
                <c:pt idx="6">
                  <c:v>147.36000000000001</c:v>
                </c:pt>
                <c:pt idx="7">
                  <c:v>104.39</c:v>
                </c:pt>
                <c:pt idx="8">
                  <c:v>90</c:v>
                </c:pt>
                <c:pt idx="9">
                  <c:v>44.36</c:v>
                </c:pt>
                <c:pt idx="10">
                  <c:v>14.97</c:v>
                </c:pt>
                <c:pt idx="11">
                  <c:v>19.760000000000002</c:v>
                </c:pt>
                <c:pt idx="12">
                  <c:v>7.5</c:v>
                </c:pt>
                <c:pt idx="13">
                  <c:v>7.5</c:v>
                </c:pt>
                <c:pt idx="14">
                  <c:v>8.84</c:v>
                </c:pt>
                <c:pt idx="15">
                  <c:v>51.04</c:v>
                </c:pt>
                <c:pt idx="16">
                  <c:v>85.6</c:v>
                </c:pt>
                <c:pt idx="17">
                  <c:v>100.01</c:v>
                </c:pt>
                <c:pt idx="18">
                  <c:v>129.81</c:v>
                </c:pt>
                <c:pt idx="19">
                  <c:v>191.17</c:v>
                </c:pt>
                <c:pt idx="20">
                  <c:v>210</c:v>
                </c:pt>
                <c:pt idx="21">
                  <c:v>170</c:v>
                </c:pt>
                <c:pt idx="22">
                  <c:v>149.99</c:v>
                </c:pt>
                <c:pt idx="23">
                  <c:v>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338-40FA-A2C6-E15C89E9B2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24.032</v>
      </c>
      <c r="C4" s="18">
        <v>113.41000000000001</v>
      </c>
      <c r="D4" s="18">
        <v>42.885999999999996</v>
      </c>
      <c r="E4" s="18">
        <v>34.257000000000005</v>
      </c>
      <c r="F4" s="18">
        <v>54.55</v>
      </c>
      <c r="G4" s="18">
        <v>114.41199999999999</v>
      </c>
      <c r="H4" s="18">
        <v>47.893999999999998</v>
      </c>
      <c r="I4" s="18">
        <v>22.452999999999999</v>
      </c>
      <c r="J4" s="18">
        <v>46.695</v>
      </c>
      <c r="K4" s="18">
        <v>104.28699999999999</v>
      </c>
      <c r="L4" s="18">
        <v>136.36200000000002</v>
      </c>
      <c r="M4" s="18">
        <v>74.356999999999999</v>
      </c>
      <c r="N4" s="18">
        <v>66.332000000000008</v>
      </c>
      <c r="O4" s="18">
        <v>66.466000000000008</v>
      </c>
      <c r="P4" s="18">
        <v>79.374999999999972</v>
      </c>
      <c r="Q4" s="18">
        <v>74.119</v>
      </c>
      <c r="R4" s="18">
        <v>56.241</v>
      </c>
      <c r="S4" s="18">
        <v>49.929000000000002</v>
      </c>
      <c r="T4" s="18">
        <v>88.191999999999993</v>
      </c>
      <c r="U4" s="18">
        <v>78.559999999999988</v>
      </c>
      <c r="V4" s="18">
        <v>38.197000000000003</v>
      </c>
      <c r="W4" s="18">
        <v>82.448999999999998</v>
      </c>
      <c r="X4" s="18">
        <v>61.827000000000005</v>
      </c>
      <c r="Y4" s="18">
        <v>53.962000000000003</v>
      </c>
      <c r="Z4" s="19"/>
      <c r="AA4" s="20">
        <f>SUM(B4:Z4)</f>
        <v>1611.2439999999999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100.81</v>
      </c>
      <c r="C7" s="28">
        <v>120</v>
      </c>
      <c r="D7" s="28">
        <v>111.81</v>
      </c>
      <c r="E7" s="28">
        <v>80</v>
      </c>
      <c r="F7" s="28">
        <v>115.53</v>
      </c>
      <c r="G7" s="28">
        <v>124.9</v>
      </c>
      <c r="H7" s="28">
        <v>147.36000000000001</v>
      </c>
      <c r="I7" s="28">
        <v>104.39</v>
      </c>
      <c r="J7" s="28">
        <v>90</v>
      </c>
      <c r="K7" s="28">
        <v>44.36</v>
      </c>
      <c r="L7" s="28">
        <v>14.97</v>
      </c>
      <c r="M7" s="28">
        <v>19.760000000000002</v>
      </c>
      <c r="N7" s="28">
        <v>7.5</v>
      </c>
      <c r="O7" s="28">
        <v>7.5</v>
      </c>
      <c r="P7" s="28">
        <v>8.84</v>
      </c>
      <c r="Q7" s="28">
        <v>51.04</v>
      </c>
      <c r="R7" s="28">
        <v>85.6</v>
      </c>
      <c r="S7" s="28">
        <v>100.01</v>
      </c>
      <c r="T7" s="28">
        <v>129.81</v>
      </c>
      <c r="U7" s="28">
        <v>191.17</v>
      </c>
      <c r="V7" s="28">
        <v>210</v>
      </c>
      <c r="W7" s="28">
        <v>170</v>
      </c>
      <c r="X7" s="28">
        <v>149.99</v>
      </c>
      <c r="Y7" s="28">
        <v>125</v>
      </c>
      <c r="Z7" s="29"/>
      <c r="AA7" s="30">
        <f>IF(SUM(B7:Z7)&lt;&gt;0,AVERAGEIF(B7:Z7,"&lt;&gt;"""),"")</f>
        <v>96.264583333333306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26.329000000000001</v>
      </c>
      <c r="D12" s="52"/>
      <c r="E12" s="52"/>
      <c r="F12" s="52"/>
      <c r="G12" s="52">
        <v>33.378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38.82</v>
      </c>
      <c r="U12" s="52"/>
      <c r="V12" s="52"/>
      <c r="W12" s="52"/>
      <c r="X12" s="52"/>
      <c r="Y12" s="52"/>
      <c r="Z12" s="53"/>
      <c r="AA12" s="54">
        <f t="shared" si="0"/>
        <v>98.527000000000001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17.786999999999999</v>
      </c>
      <c r="C14" s="57">
        <v>20.246000000000002</v>
      </c>
      <c r="D14" s="57">
        <v>21.679000000000002</v>
      </c>
      <c r="E14" s="57">
        <v>27.578000000000003</v>
      </c>
      <c r="F14" s="57">
        <v>23.122</v>
      </c>
      <c r="G14" s="57">
        <v>22.567</v>
      </c>
      <c r="H14" s="57">
        <v>24.207999999999998</v>
      </c>
      <c r="I14" s="57">
        <v>22.116</v>
      </c>
      <c r="J14" s="57">
        <v>43.061999999999998</v>
      </c>
      <c r="K14" s="57">
        <v>95.128999999999991</v>
      </c>
      <c r="L14" s="57">
        <v>54.879000000000005</v>
      </c>
      <c r="M14" s="57">
        <v>32.915999999999997</v>
      </c>
      <c r="N14" s="57">
        <v>30.222000000000001</v>
      </c>
      <c r="O14" s="57">
        <v>28.739000000000001</v>
      </c>
      <c r="P14" s="57">
        <v>22.454000000000001</v>
      </c>
      <c r="Q14" s="57">
        <v>27.993000000000002</v>
      </c>
      <c r="R14" s="57">
        <v>56.241</v>
      </c>
      <c r="S14" s="57">
        <v>16.289000000000001</v>
      </c>
      <c r="T14" s="57">
        <v>14.817</v>
      </c>
      <c r="U14" s="57">
        <v>14.581000000000001</v>
      </c>
      <c r="V14" s="57">
        <v>18.721999999999998</v>
      </c>
      <c r="W14" s="57">
        <v>23.329000000000001</v>
      </c>
      <c r="X14" s="57">
        <v>24.197000000000003</v>
      </c>
      <c r="Y14" s="57">
        <v>24.462000000000003</v>
      </c>
      <c r="Z14" s="58"/>
      <c r="AA14" s="59">
        <f t="shared" si="0"/>
        <v>707.33499999999992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17.786999999999999</v>
      </c>
      <c r="C16" s="62">
        <f t="shared" ref="C16:Z16" si="1">IF(LEN(C$2)&gt;0,SUM(C10:C15),"")</f>
        <v>46.575000000000003</v>
      </c>
      <c r="D16" s="62">
        <f t="shared" si="1"/>
        <v>21.679000000000002</v>
      </c>
      <c r="E16" s="62">
        <f t="shared" si="1"/>
        <v>27.578000000000003</v>
      </c>
      <c r="F16" s="62">
        <f t="shared" si="1"/>
        <v>23.122</v>
      </c>
      <c r="G16" s="62">
        <f t="shared" si="1"/>
        <v>55.945</v>
      </c>
      <c r="H16" s="62">
        <f t="shared" si="1"/>
        <v>24.207999999999998</v>
      </c>
      <c r="I16" s="62">
        <f t="shared" si="1"/>
        <v>22.116</v>
      </c>
      <c r="J16" s="62">
        <f t="shared" si="1"/>
        <v>43.061999999999998</v>
      </c>
      <c r="K16" s="62">
        <f t="shared" si="1"/>
        <v>95.128999999999991</v>
      </c>
      <c r="L16" s="62">
        <f t="shared" si="1"/>
        <v>54.879000000000005</v>
      </c>
      <c r="M16" s="62">
        <f t="shared" si="1"/>
        <v>32.915999999999997</v>
      </c>
      <c r="N16" s="62">
        <f t="shared" si="1"/>
        <v>30.222000000000001</v>
      </c>
      <c r="O16" s="62">
        <f t="shared" si="1"/>
        <v>28.739000000000001</v>
      </c>
      <c r="P16" s="62">
        <f t="shared" si="1"/>
        <v>22.454000000000001</v>
      </c>
      <c r="Q16" s="62">
        <f t="shared" si="1"/>
        <v>27.993000000000002</v>
      </c>
      <c r="R16" s="62">
        <f t="shared" si="1"/>
        <v>56.241</v>
      </c>
      <c r="S16" s="62">
        <f t="shared" si="1"/>
        <v>16.289000000000001</v>
      </c>
      <c r="T16" s="62">
        <f t="shared" si="1"/>
        <v>53.637</v>
      </c>
      <c r="U16" s="62">
        <f t="shared" si="1"/>
        <v>14.581000000000001</v>
      </c>
      <c r="V16" s="62">
        <f t="shared" si="1"/>
        <v>18.721999999999998</v>
      </c>
      <c r="W16" s="62">
        <f t="shared" si="1"/>
        <v>23.329000000000001</v>
      </c>
      <c r="X16" s="62">
        <f t="shared" si="1"/>
        <v>24.197000000000003</v>
      </c>
      <c r="Y16" s="62">
        <f t="shared" si="1"/>
        <v>24.462000000000003</v>
      </c>
      <c r="Z16" s="63" t="str">
        <f t="shared" si="1"/>
        <v/>
      </c>
      <c r="AA16" s="64">
        <f>SUM(AA10:AA15)</f>
        <v>805.86199999999997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9</v>
      </c>
      <c r="D20" s="77"/>
      <c r="E20" s="77">
        <v>5.9969999999999999</v>
      </c>
      <c r="F20" s="77"/>
      <c r="G20" s="77"/>
      <c r="H20" s="77">
        <v>10</v>
      </c>
      <c r="I20" s="77">
        <v>3.1E-2</v>
      </c>
      <c r="J20" s="77">
        <v>3.6999999999999998E-2</v>
      </c>
      <c r="K20" s="77">
        <v>6.8000000000000005E-2</v>
      </c>
      <c r="L20" s="77">
        <v>7.0000000000000007E-2</v>
      </c>
      <c r="M20" s="77">
        <v>9.4E-2</v>
      </c>
      <c r="N20" s="77">
        <v>5.0000000000000001E-3</v>
      </c>
      <c r="O20" s="77">
        <v>6.8000000000000005E-2</v>
      </c>
      <c r="P20" s="77">
        <v>1.095</v>
      </c>
      <c r="Q20" s="77">
        <v>6.6000000000000003E-2</v>
      </c>
      <c r="R20" s="77"/>
      <c r="S20" s="77">
        <v>1.2E-2</v>
      </c>
      <c r="T20" s="77">
        <v>2.5999999999999999E-2</v>
      </c>
      <c r="U20" s="77">
        <v>19.452999999999999</v>
      </c>
      <c r="V20" s="77">
        <v>19.475000000000001</v>
      </c>
      <c r="W20" s="77"/>
      <c r="X20" s="77"/>
      <c r="Y20" s="77"/>
      <c r="Z20" s="78"/>
      <c r="AA20" s="79">
        <f t="shared" si="2"/>
        <v>65.497</v>
      </c>
    </row>
    <row r="21" spans="1:27" ht="24.95" customHeight="1" x14ac:dyDescent="0.2">
      <c r="A21" s="75" t="s">
        <v>16</v>
      </c>
      <c r="B21" s="80">
        <v>6.2450000000000001</v>
      </c>
      <c r="C21" s="81">
        <v>57.834999999999994</v>
      </c>
      <c r="D21" s="81">
        <v>21.207000000000001</v>
      </c>
      <c r="E21" s="81">
        <v>0.68200000000000005</v>
      </c>
      <c r="F21" s="81">
        <v>31.427999999999997</v>
      </c>
      <c r="G21" s="81">
        <v>58.466999999999999</v>
      </c>
      <c r="H21" s="81">
        <v>13.686</v>
      </c>
      <c r="I21" s="81">
        <v>0.30599999999999999</v>
      </c>
      <c r="J21" s="81">
        <v>3.5960000000000001</v>
      </c>
      <c r="K21" s="81">
        <v>9.09</v>
      </c>
      <c r="L21" s="81">
        <v>81.413000000000011</v>
      </c>
      <c r="M21" s="81">
        <v>41.347000000000001</v>
      </c>
      <c r="N21" s="81">
        <v>36.105000000000004</v>
      </c>
      <c r="O21" s="81">
        <v>37.658999999999999</v>
      </c>
      <c r="P21" s="81">
        <v>55.826000000000001</v>
      </c>
      <c r="Q21" s="81">
        <v>46.059999999999995</v>
      </c>
      <c r="R21" s="81"/>
      <c r="S21" s="81">
        <v>33.628</v>
      </c>
      <c r="T21" s="81">
        <v>34.528999999999996</v>
      </c>
      <c r="U21" s="81">
        <v>4.1260000000000003</v>
      </c>
      <c r="V21" s="81"/>
      <c r="W21" s="81">
        <v>0.22</v>
      </c>
      <c r="X21" s="81">
        <v>0.23</v>
      </c>
      <c r="Y21" s="81"/>
      <c r="Z21" s="78"/>
      <c r="AA21" s="79">
        <f t="shared" si="2"/>
        <v>573.68500000000006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6.2450000000000001</v>
      </c>
      <c r="C25" s="88">
        <f t="shared" ref="C25:Z25" si="3">IF(LEN(C$2)&gt;0,SUM(C19:C24),"")</f>
        <v>66.834999999999994</v>
      </c>
      <c r="D25" s="88">
        <f t="shared" si="3"/>
        <v>21.207000000000001</v>
      </c>
      <c r="E25" s="88">
        <f t="shared" si="3"/>
        <v>6.6790000000000003</v>
      </c>
      <c r="F25" s="88">
        <f t="shared" si="3"/>
        <v>31.427999999999997</v>
      </c>
      <c r="G25" s="88">
        <f t="shared" si="3"/>
        <v>58.466999999999999</v>
      </c>
      <c r="H25" s="88">
        <f t="shared" si="3"/>
        <v>23.686</v>
      </c>
      <c r="I25" s="88">
        <f t="shared" si="3"/>
        <v>0.33699999999999997</v>
      </c>
      <c r="J25" s="88">
        <f t="shared" si="3"/>
        <v>3.633</v>
      </c>
      <c r="K25" s="88">
        <f t="shared" si="3"/>
        <v>9.1579999999999995</v>
      </c>
      <c r="L25" s="88">
        <f t="shared" si="3"/>
        <v>81.483000000000004</v>
      </c>
      <c r="M25" s="88">
        <f t="shared" si="3"/>
        <v>41.441000000000003</v>
      </c>
      <c r="N25" s="88">
        <f t="shared" si="3"/>
        <v>36.110000000000007</v>
      </c>
      <c r="O25" s="88">
        <f t="shared" si="3"/>
        <v>37.726999999999997</v>
      </c>
      <c r="P25" s="88">
        <f t="shared" si="3"/>
        <v>56.920999999999999</v>
      </c>
      <c r="Q25" s="88">
        <f t="shared" si="3"/>
        <v>46.125999999999998</v>
      </c>
      <c r="R25" s="88">
        <f t="shared" si="3"/>
        <v>0</v>
      </c>
      <c r="S25" s="88">
        <f t="shared" si="3"/>
        <v>33.64</v>
      </c>
      <c r="T25" s="88">
        <f t="shared" si="3"/>
        <v>34.555</v>
      </c>
      <c r="U25" s="88">
        <f t="shared" si="3"/>
        <v>23.579000000000001</v>
      </c>
      <c r="V25" s="88">
        <f t="shared" si="3"/>
        <v>19.475000000000001</v>
      </c>
      <c r="W25" s="88">
        <f t="shared" si="3"/>
        <v>0.22</v>
      </c>
      <c r="X25" s="88">
        <f t="shared" si="3"/>
        <v>0.23</v>
      </c>
      <c r="Y25" s="88">
        <f t="shared" si="3"/>
        <v>0</v>
      </c>
      <c r="Z25" s="89" t="str">
        <f t="shared" si="3"/>
        <v/>
      </c>
      <c r="AA25" s="90">
        <f>SUM(AA19:AA24)</f>
        <v>639.18200000000002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24.032</v>
      </c>
      <c r="C29" s="77">
        <v>113.41</v>
      </c>
      <c r="D29" s="77">
        <v>42.886000000000003</v>
      </c>
      <c r="E29" s="77">
        <v>34.256999999999998</v>
      </c>
      <c r="F29" s="77">
        <v>54.55</v>
      </c>
      <c r="G29" s="77">
        <v>114.41200000000001</v>
      </c>
      <c r="H29" s="77">
        <v>47.893999999999998</v>
      </c>
      <c r="I29" s="77">
        <v>22.452999999999999</v>
      </c>
      <c r="J29" s="77">
        <v>46.695</v>
      </c>
      <c r="K29" s="77">
        <v>104.28700000000001</v>
      </c>
      <c r="L29" s="77">
        <v>136.36199999999999</v>
      </c>
      <c r="M29" s="77">
        <v>74.356999999999999</v>
      </c>
      <c r="N29" s="77">
        <v>66.331999999999994</v>
      </c>
      <c r="O29" s="77">
        <v>66.465999999999994</v>
      </c>
      <c r="P29" s="77">
        <v>79.375</v>
      </c>
      <c r="Q29" s="77">
        <v>74.119</v>
      </c>
      <c r="R29" s="77">
        <v>56.241</v>
      </c>
      <c r="S29" s="77">
        <v>49.929000000000002</v>
      </c>
      <c r="T29" s="77">
        <v>88.191999999999993</v>
      </c>
      <c r="U29" s="77">
        <v>38.159999999999997</v>
      </c>
      <c r="V29" s="77">
        <v>38.197000000000003</v>
      </c>
      <c r="W29" s="77">
        <v>23.548999999999999</v>
      </c>
      <c r="X29" s="77">
        <v>24.427</v>
      </c>
      <c r="Y29" s="77">
        <v>24.462</v>
      </c>
      <c r="Z29" s="78"/>
      <c r="AA29" s="79">
        <f>SUM(B29:Z29)</f>
        <v>1445.0440000000001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24.032</v>
      </c>
      <c r="C31" s="62">
        <f t="shared" ref="C31:Z31" si="4">IF(LEN(C$2)&gt;0,SUM(C28:C30),"")</f>
        <v>113.41</v>
      </c>
      <c r="D31" s="62">
        <f t="shared" si="4"/>
        <v>42.886000000000003</v>
      </c>
      <c r="E31" s="62">
        <f t="shared" si="4"/>
        <v>34.256999999999998</v>
      </c>
      <c r="F31" s="62">
        <f t="shared" si="4"/>
        <v>54.55</v>
      </c>
      <c r="G31" s="62">
        <f t="shared" si="4"/>
        <v>114.41200000000001</v>
      </c>
      <c r="H31" s="62">
        <f t="shared" si="4"/>
        <v>47.893999999999998</v>
      </c>
      <c r="I31" s="62">
        <f t="shared" si="4"/>
        <v>22.452999999999999</v>
      </c>
      <c r="J31" s="62">
        <f t="shared" si="4"/>
        <v>46.695</v>
      </c>
      <c r="K31" s="62">
        <f t="shared" si="4"/>
        <v>104.28700000000001</v>
      </c>
      <c r="L31" s="62">
        <f t="shared" si="4"/>
        <v>136.36199999999999</v>
      </c>
      <c r="M31" s="62">
        <f t="shared" si="4"/>
        <v>74.356999999999999</v>
      </c>
      <c r="N31" s="62">
        <f t="shared" si="4"/>
        <v>66.331999999999994</v>
      </c>
      <c r="O31" s="62">
        <f t="shared" si="4"/>
        <v>66.465999999999994</v>
      </c>
      <c r="P31" s="62">
        <f t="shared" si="4"/>
        <v>79.375</v>
      </c>
      <c r="Q31" s="62">
        <f t="shared" si="4"/>
        <v>74.119</v>
      </c>
      <c r="R31" s="62">
        <f t="shared" si="4"/>
        <v>56.241</v>
      </c>
      <c r="S31" s="62">
        <f t="shared" si="4"/>
        <v>49.929000000000002</v>
      </c>
      <c r="T31" s="62">
        <f t="shared" si="4"/>
        <v>88.191999999999993</v>
      </c>
      <c r="U31" s="62">
        <f t="shared" si="4"/>
        <v>38.159999999999997</v>
      </c>
      <c r="V31" s="62">
        <f t="shared" si="4"/>
        <v>38.197000000000003</v>
      </c>
      <c r="W31" s="62">
        <f t="shared" si="4"/>
        <v>23.548999999999999</v>
      </c>
      <c r="X31" s="62">
        <f t="shared" si="4"/>
        <v>24.427</v>
      </c>
      <c r="Y31" s="62">
        <f t="shared" si="4"/>
        <v>24.462</v>
      </c>
      <c r="Z31" s="63" t="str">
        <f t="shared" si="4"/>
        <v/>
      </c>
      <c r="AA31" s="64">
        <f>SUM(AA28:AA30)</f>
        <v>1445.0440000000001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40.4</v>
      </c>
      <c r="V38" s="99"/>
      <c r="W38" s="99">
        <v>58.9</v>
      </c>
      <c r="X38" s="99">
        <v>37.4</v>
      </c>
      <c r="Y38" s="99">
        <v>29.5</v>
      </c>
      <c r="Z38" s="100"/>
      <c r="AA38" s="79">
        <f t="shared" si="5"/>
        <v>166.2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40.4</v>
      </c>
      <c r="V39" s="88">
        <f t="shared" si="6"/>
        <v>0</v>
      </c>
      <c r="W39" s="88">
        <f t="shared" si="6"/>
        <v>58.9</v>
      </c>
      <c r="X39" s="88">
        <f t="shared" si="6"/>
        <v>37.4</v>
      </c>
      <c r="Y39" s="88">
        <f t="shared" si="6"/>
        <v>29.5</v>
      </c>
      <c r="Z39" s="89" t="str">
        <f t="shared" si="6"/>
        <v/>
      </c>
      <c r="AA39" s="90">
        <f t="shared" si="5"/>
        <v>166.2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40.4</v>
      </c>
      <c r="V46" s="99"/>
      <c r="W46" s="99">
        <v>58.9</v>
      </c>
      <c r="X46" s="99">
        <v>37.4</v>
      </c>
      <c r="Y46" s="99">
        <v>29.5</v>
      </c>
      <c r="Z46" s="100"/>
      <c r="AA46" s="79">
        <f t="shared" si="7"/>
        <v>166.2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40.4</v>
      </c>
      <c r="V48" s="88">
        <f t="shared" si="8"/>
        <v>0</v>
      </c>
      <c r="W48" s="88">
        <f t="shared" si="8"/>
        <v>58.9</v>
      </c>
      <c r="X48" s="88">
        <f t="shared" si="8"/>
        <v>37.4</v>
      </c>
      <c r="Y48" s="88">
        <f t="shared" si="8"/>
        <v>29.5</v>
      </c>
      <c r="Z48" s="89" t="str">
        <f t="shared" si="8"/>
        <v/>
      </c>
      <c r="AA48" s="90">
        <f t="shared" si="7"/>
        <v>166.2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24.032</v>
      </c>
      <c r="C51" s="88">
        <f t="shared" si="10"/>
        <v>113.41</v>
      </c>
      <c r="D51" s="88">
        <f t="shared" si="10"/>
        <v>42.886000000000003</v>
      </c>
      <c r="E51" s="88">
        <f t="shared" si="10"/>
        <v>34.257000000000005</v>
      </c>
      <c r="F51" s="88">
        <f t="shared" si="10"/>
        <v>54.55</v>
      </c>
      <c r="G51" s="88">
        <f t="shared" si="10"/>
        <v>114.41200000000001</v>
      </c>
      <c r="H51" s="88">
        <f t="shared" si="10"/>
        <v>47.893999999999998</v>
      </c>
      <c r="I51" s="88">
        <f t="shared" si="10"/>
        <v>22.452999999999999</v>
      </c>
      <c r="J51" s="88">
        <f t="shared" si="10"/>
        <v>46.695</v>
      </c>
      <c r="K51" s="88">
        <f t="shared" si="10"/>
        <v>104.28699999999999</v>
      </c>
      <c r="L51" s="88">
        <f t="shared" si="10"/>
        <v>136.36200000000002</v>
      </c>
      <c r="M51" s="88">
        <f t="shared" si="10"/>
        <v>74.356999999999999</v>
      </c>
      <c r="N51" s="88">
        <f t="shared" si="10"/>
        <v>66.332000000000008</v>
      </c>
      <c r="O51" s="88">
        <f t="shared" si="10"/>
        <v>66.465999999999994</v>
      </c>
      <c r="P51" s="88">
        <f t="shared" si="10"/>
        <v>79.375</v>
      </c>
      <c r="Q51" s="88">
        <f t="shared" si="10"/>
        <v>74.119</v>
      </c>
      <c r="R51" s="88">
        <f t="shared" si="10"/>
        <v>56.241</v>
      </c>
      <c r="S51" s="88">
        <f t="shared" si="10"/>
        <v>49.929000000000002</v>
      </c>
      <c r="T51" s="88">
        <f t="shared" si="10"/>
        <v>88.192000000000007</v>
      </c>
      <c r="U51" s="88">
        <f t="shared" si="10"/>
        <v>78.56</v>
      </c>
      <c r="V51" s="88">
        <f t="shared" si="10"/>
        <v>38.197000000000003</v>
      </c>
      <c r="W51" s="88">
        <f t="shared" si="10"/>
        <v>82.448999999999998</v>
      </c>
      <c r="X51" s="88">
        <f t="shared" si="10"/>
        <v>61.826999999999998</v>
      </c>
      <c r="Y51" s="88">
        <f t="shared" si="10"/>
        <v>53.962000000000003</v>
      </c>
      <c r="Z51" s="89" t="str">
        <f t="shared" si="10"/>
        <v/>
      </c>
      <c r="AA51" s="104">
        <f>SUM(B51:Z51)</f>
        <v>1611.2439999999999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24.032</v>
      </c>
      <c r="C4" s="18">
        <v>113.411</v>
      </c>
      <c r="D4" s="18">
        <v>42.885999999999996</v>
      </c>
      <c r="E4" s="18">
        <v>34.256999999999998</v>
      </c>
      <c r="F4" s="18">
        <v>54.55</v>
      </c>
      <c r="G4" s="18">
        <v>114.41799999999999</v>
      </c>
      <c r="H4" s="18">
        <v>47.943999999999988</v>
      </c>
      <c r="I4" s="18">
        <v>22.452999999999999</v>
      </c>
      <c r="J4" s="18">
        <v>46.694999999999993</v>
      </c>
      <c r="K4" s="18">
        <v>104.28699999999999</v>
      </c>
      <c r="L4" s="18">
        <v>136.36199999999999</v>
      </c>
      <c r="M4" s="18">
        <v>74.356999999999999</v>
      </c>
      <c r="N4" s="18">
        <v>66.331999999999994</v>
      </c>
      <c r="O4" s="18">
        <v>66.466000000000008</v>
      </c>
      <c r="P4" s="18">
        <v>79.375</v>
      </c>
      <c r="Q4" s="18">
        <v>74.119</v>
      </c>
      <c r="R4" s="18">
        <v>56.241</v>
      </c>
      <c r="S4" s="18">
        <v>49.929000000000002</v>
      </c>
      <c r="T4" s="18">
        <v>88.189999999999984</v>
      </c>
      <c r="U4" s="18">
        <v>78.553000000000011</v>
      </c>
      <c r="V4" s="18">
        <v>38.218000000000004</v>
      </c>
      <c r="W4" s="18">
        <v>82.454000000000008</v>
      </c>
      <c r="X4" s="18">
        <v>61.875</v>
      </c>
      <c r="Y4" s="18">
        <v>53.997</v>
      </c>
      <c r="Z4" s="19"/>
      <c r="AA4" s="20">
        <f>SUM(B4:Z4)</f>
        <v>1611.4010000000001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100.81</v>
      </c>
      <c r="C7" s="28">
        <v>120</v>
      </c>
      <c r="D7" s="28">
        <v>111.81</v>
      </c>
      <c r="E7" s="28">
        <v>80</v>
      </c>
      <c r="F7" s="28">
        <v>115.53</v>
      </c>
      <c r="G7" s="28">
        <v>124.9</v>
      </c>
      <c r="H7" s="28">
        <v>147.36000000000001</v>
      </c>
      <c r="I7" s="28">
        <v>104.39</v>
      </c>
      <c r="J7" s="28">
        <v>90</v>
      </c>
      <c r="K7" s="28">
        <v>44.36</v>
      </c>
      <c r="L7" s="28">
        <v>14.97</v>
      </c>
      <c r="M7" s="28">
        <v>19.760000000000002</v>
      </c>
      <c r="N7" s="28">
        <v>7.5</v>
      </c>
      <c r="O7" s="28">
        <v>7.5</v>
      </c>
      <c r="P7" s="28">
        <v>8.84</v>
      </c>
      <c r="Q7" s="28">
        <v>51.04</v>
      </c>
      <c r="R7" s="28">
        <v>85.6</v>
      </c>
      <c r="S7" s="28">
        <v>100.01</v>
      </c>
      <c r="T7" s="28">
        <v>129.81</v>
      </c>
      <c r="U7" s="28">
        <v>191.17</v>
      </c>
      <c r="V7" s="28">
        <v>210</v>
      </c>
      <c r="W7" s="28">
        <v>170</v>
      </c>
      <c r="X7" s="28">
        <v>149.99</v>
      </c>
      <c r="Y7" s="28">
        <v>125</v>
      </c>
      <c r="Z7" s="29"/>
      <c r="AA7" s="30">
        <f>IF(SUM(B7:Z7)&lt;&gt;0,AVERAGEIF(B7:Z7,"&lt;&gt;"""),"")</f>
        <v>96.264583333333306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13.255000000000001</v>
      </c>
      <c r="K12" s="52">
        <v>48.491999999999997</v>
      </c>
      <c r="L12" s="52">
        <v>50</v>
      </c>
      <c r="M12" s="52"/>
      <c r="N12" s="52">
        <v>6.9509999999999996</v>
      </c>
      <c r="O12" s="52">
        <v>17.161000000000001</v>
      </c>
      <c r="P12" s="52">
        <v>40</v>
      </c>
      <c r="Q12" s="52">
        <v>50</v>
      </c>
      <c r="R12" s="52">
        <v>17.170000000000002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243.029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4.3460000000000001</v>
      </c>
      <c r="F14" s="57"/>
      <c r="G14" s="57"/>
      <c r="H14" s="57"/>
      <c r="I14" s="57"/>
      <c r="J14" s="57"/>
      <c r="K14" s="57">
        <v>40</v>
      </c>
      <c r="L14" s="57">
        <v>42.555999999999997</v>
      </c>
      <c r="M14" s="57">
        <v>31</v>
      </c>
      <c r="N14" s="57">
        <v>18</v>
      </c>
      <c r="O14" s="57">
        <v>10</v>
      </c>
      <c r="P14" s="57">
        <v>2</v>
      </c>
      <c r="Q14" s="57">
        <v>2.5999999999999999E-2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147.928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4.3460000000000001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13.255000000000001</v>
      </c>
      <c r="K16" s="62">
        <f t="shared" si="1"/>
        <v>88.49199999999999</v>
      </c>
      <c r="L16" s="62">
        <f t="shared" si="1"/>
        <v>92.555999999999997</v>
      </c>
      <c r="M16" s="62">
        <f t="shared" si="1"/>
        <v>31</v>
      </c>
      <c r="N16" s="62">
        <f t="shared" si="1"/>
        <v>24.951000000000001</v>
      </c>
      <c r="O16" s="62">
        <f t="shared" si="1"/>
        <v>27.161000000000001</v>
      </c>
      <c r="P16" s="62">
        <f t="shared" si="1"/>
        <v>42</v>
      </c>
      <c r="Q16" s="62">
        <f t="shared" si="1"/>
        <v>50.026000000000003</v>
      </c>
      <c r="R16" s="62">
        <f t="shared" si="1"/>
        <v>17.170000000000002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390.95699999999999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4.0410000000000004</v>
      </c>
      <c r="C20" s="77">
        <v>3.9E-2</v>
      </c>
      <c r="D20" s="77">
        <v>4.0389999999999997</v>
      </c>
      <c r="E20" s="77">
        <v>4.0389999999999997</v>
      </c>
      <c r="F20" s="77">
        <v>3.339</v>
      </c>
      <c r="G20" s="77">
        <v>4.3999999999999997E-2</v>
      </c>
      <c r="H20" s="77">
        <v>5.2999999999999999E-2</v>
      </c>
      <c r="I20" s="77">
        <v>1.444</v>
      </c>
      <c r="J20" s="77">
        <v>0.49</v>
      </c>
      <c r="K20" s="77">
        <v>6.9000000000000006E-2</v>
      </c>
      <c r="L20" s="77">
        <v>6.8000000000000005E-2</v>
      </c>
      <c r="M20" s="77">
        <v>6.7000000000000004E-2</v>
      </c>
      <c r="N20" s="77">
        <v>7.0000000000000007E-2</v>
      </c>
      <c r="O20" s="77">
        <v>6.7000000000000004E-2</v>
      </c>
      <c r="P20" s="77">
        <v>6.3E-2</v>
      </c>
      <c r="Q20" s="77">
        <v>5.3999999999999999E-2</v>
      </c>
      <c r="R20" s="77">
        <v>1.6320000000000001</v>
      </c>
      <c r="S20" s="77">
        <v>0.23899999999999999</v>
      </c>
      <c r="T20" s="77">
        <v>4.3999999999999995</v>
      </c>
      <c r="U20" s="77">
        <v>5.569</v>
      </c>
      <c r="V20" s="77">
        <v>4.7E-2</v>
      </c>
      <c r="W20" s="77">
        <v>10.686</v>
      </c>
      <c r="X20" s="77">
        <v>5.2989999999999995</v>
      </c>
      <c r="Y20" s="77">
        <v>6.2430000000000003</v>
      </c>
      <c r="Z20" s="78"/>
      <c r="AA20" s="79">
        <f t="shared" si="2"/>
        <v>52.100999999999999</v>
      </c>
    </row>
    <row r="21" spans="1:27" ht="24.95" customHeight="1" x14ac:dyDescent="0.2">
      <c r="A21" s="75" t="s">
        <v>16</v>
      </c>
      <c r="B21" s="80">
        <v>19.991</v>
      </c>
      <c r="C21" s="81">
        <v>15.172000000000001</v>
      </c>
      <c r="D21" s="81">
        <v>24.347000000000001</v>
      </c>
      <c r="E21" s="81">
        <v>25.872</v>
      </c>
      <c r="F21" s="81">
        <v>12.510999999999999</v>
      </c>
      <c r="G21" s="81">
        <v>6.7739999999999991</v>
      </c>
      <c r="H21" s="81">
        <v>5.0910000000000002</v>
      </c>
      <c r="I21" s="81">
        <v>21.009</v>
      </c>
      <c r="J21" s="81">
        <v>32.950000000000003</v>
      </c>
      <c r="K21" s="81">
        <v>15.725999999999999</v>
      </c>
      <c r="L21" s="81">
        <v>43.738</v>
      </c>
      <c r="M21" s="81">
        <v>43.290000000000006</v>
      </c>
      <c r="N21" s="81">
        <v>41.311</v>
      </c>
      <c r="O21" s="81">
        <v>39.238</v>
      </c>
      <c r="P21" s="81">
        <v>37.311999999999998</v>
      </c>
      <c r="Q21" s="81">
        <v>24.038999999999998</v>
      </c>
      <c r="R21" s="81">
        <v>37.439</v>
      </c>
      <c r="S21" s="81">
        <v>49.690000000000005</v>
      </c>
      <c r="T21" s="81">
        <v>49.59</v>
      </c>
      <c r="U21" s="81">
        <v>72.984000000000009</v>
      </c>
      <c r="V21" s="81">
        <v>22.671000000000003</v>
      </c>
      <c r="W21" s="81">
        <v>71.768000000000015</v>
      </c>
      <c r="X21" s="81">
        <v>56.576000000000008</v>
      </c>
      <c r="Y21" s="81">
        <v>47.753999999999998</v>
      </c>
      <c r="Z21" s="78"/>
      <c r="AA21" s="79">
        <f t="shared" si="2"/>
        <v>816.84300000000019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24.032</v>
      </c>
      <c r="C25" s="88">
        <f t="shared" si="3"/>
        <v>15.211</v>
      </c>
      <c r="D25" s="88">
        <f t="shared" si="3"/>
        <v>28.386000000000003</v>
      </c>
      <c r="E25" s="88">
        <f t="shared" si="3"/>
        <v>29.911000000000001</v>
      </c>
      <c r="F25" s="88">
        <f t="shared" si="3"/>
        <v>15.85</v>
      </c>
      <c r="G25" s="88">
        <f t="shared" si="3"/>
        <v>6.8179999999999987</v>
      </c>
      <c r="H25" s="88">
        <f t="shared" si="3"/>
        <v>5.1440000000000001</v>
      </c>
      <c r="I25" s="88">
        <f t="shared" si="3"/>
        <v>22.452999999999999</v>
      </c>
      <c r="J25" s="88">
        <f t="shared" si="3"/>
        <v>33.440000000000005</v>
      </c>
      <c r="K25" s="88">
        <f t="shared" si="3"/>
        <v>15.795</v>
      </c>
      <c r="L25" s="88">
        <f t="shared" si="3"/>
        <v>43.805999999999997</v>
      </c>
      <c r="M25" s="88">
        <f t="shared" si="3"/>
        <v>43.357000000000006</v>
      </c>
      <c r="N25" s="88">
        <f t="shared" si="3"/>
        <v>41.381</v>
      </c>
      <c r="O25" s="88">
        <f t="shared" si="3"/>
        <v>39.305</v>
      </c>
      <c r="P25" s="88">
        <f t="shared" si="3"/>
        <v>37.375</v>
      </c>
      <c r="Q25" s="88">
        <f t="shared" si="3"/>
        <v>24.092999999999996</v>
      </c>
      <c r="R25" s="88">
        <f t="shared" si="3"/>
        <v>39.070999999999998</v>
      </c>
      <c r="S25" s="88">
        <f t="shared" si="3"/>
        <v>49.929000000000002</v>
      </c>
      <c r="T25" s="88">
        <f t="shared" si="3"/>
        <v>53.99</v>
      </c>
      <c r="U25" s="88">
        <f t="shared" si="3"/>
        <v>78.553000000000011</v>
      </c>
      <c r="V25" s="88">
        <f t="shared" si="3"/>
        <v>22.718000000000004</v>
      </c>
      <c r="W25" s="88">
        <f t="shared" si="3"/>
        <v>82.454000000000008</v>
      </c>
      <c r="X25" s="88">
        <f t="shared" si="3"/>
        <v>61.875000000000007</v>
      </c>
      <c r="Y25" s="88">
        <f t="shared" si="3"/>
        <v>53.997</v>
      </c>
      <c r="Z25" s="89">
        <f t="shared" si="3"/>
        <v>0</v>
      </c>
      <c r="AA25" s="90">
        <f t="shared" si="3"/>
        <v>868.94400000000019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24.032</v>
      </c>
      <c r="C29" s="77">
        <v>15.211</v>
      </c>
      <c r="D29" s="77">
        <v>28.385999999999999</v>
      </c>
      <c r="E29" s="77">
        <v>34.256999999999998</v>
      </c>
      <c r="F29" s="77">
        <v>15.85</v>
      </c>
      <c r="G29" s="77">
        <v>6.8179999999999996</v>
      </c>
      <c r="H29" s="77">
        <v>5.1440000000000001</v>
      </c>
      <c r="I29" s="77">
        <v>22.452999999999999</v>
      </c>
      <c r="J29" s="77">
        <v>46.695</v>
      </c>
      <c r="K29" s="77">
        <v>104.28700000000001</v>
      </c>
      <c r="L29" s="77">
        <v>136.36199999999999</v>
      </c>
      <c r="M29" s="77">
        <v>74.356999999999999</v>
      </c>
      <c r="N29" s="77">
        <v>66.331999999999994</v>
      </c>
      <c r="O29" s="77">
        <v>66.465999999999994</v>
      </c>
      <c r="P29" s="77">
        <v>79.375</v>
      </c>
      <c r="Q29" s="77">
        <v>74.119</v>
      </c>
      <c r="R29" s="77">
        <v>56.241</v>
      </c>
      <c r="S29" s="77">
        <v>49.929000000000002</v>
      </c>
      <c r="T29" s="77">
        <v>53.99</v>
      </c>
      <c r="U29" s="77">
        <v>78.552999999999997</v>
      </c>
      <c r="V29" s="77">
        <v>22.718</v>
      </c>
      <c r="W29" s="77">
        <v>82.453999999999994</v>
      </c>
      <c r="X29" s="77">
        <v>61.875</v>
      </c>
      <c r="Y29" s="77">
        <v>53.997</v>
      </c>
      <c r="Z29" s="78"/>
      <c r="AA29" s="79">
        <f>SUM(B29:Z29)</f>
        <v>1259.9010000000001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24.032</v>
      </c>
      <c r="C31" s="62">
        <f t="shared" si="4"/>
        <v>15.211</v>
      </c>
      <c r="D31" s="62">
        <f t="shared" si="4"/>
        <v>28.385999999999999</v>
      </c>
      <c r="E31" s="62">
        <f t="shared" si="4"/>
        <v>34.256999999999998</v>
      </c>
      <c r="F31" s="62">
        <f t="shared" si="4"/>
        <v>15.85</v>
      </c>
      <c r="G31" s="62">
        <f t="shared" si="4"/>
        <v>6.8179999999999996</v>
      </c>
      <c r="H31" s="62">
        <f t="shared" si="4"/>
        <v>5.1440000000000001</v>
      </c>
      <c r="I31" s="62">
        <f t="shared" si="4"/>
        <v>22.452999999999999</v>
      </c>
      <c r="J31" s="62">
        <f t="shared" si="4"/>
        <v>46.695</v>
      </c>
      <c r="K31" s="62">
        <f t="shared" si="4"/>
        <v>104.28700000000001</v>
      </c>
      <c r="L31" s="62">
        <f t="shared" si="4"/>
        <v>136.36199999999999</v>
      </c>
      <c r="M31" s="62">
        <f t="shared" si="4"/>
        <v>74.356999999999999</v>
      </c>
      <c r="N31" s="62">
        <f t="shared" si="4"/>
        <v>66.331999999999994</v>
      </c>
      <c r="O31" s="62">
        <f t="shared" si="4"/>
        <v>66.465999999999994</v>
      </c>
      <c r="P31" s="62">
        <f t="shared" si="4"/>
        <v>79.375</v>
      </c>
      <c r="Q31" s="62">
        <f t="shared" si="4"/>
        <v>74.119</v>
      </c>
      <c r="R31" s="62">
        <f t="shared" si="4"/>
        <v>56.241</v>
      </c>
      <c r="S31" s="62">
        <f t="shared" si="4"/>
        <v>49.929000000000002</v>
      </c>
      <c r="T31" s="62">
        <f t="shared" si="4"/>
        <v>53.99</v>
      </c>
      <c r="U31" s="62">
        <f t="shared" si="4"/>
        <v>78.552999999999997</v>
      </c>
      <c r="V31" s="62">
        <f t="shared" si="4"/>
        <v>22.718</v>
      </c>
      <c r="W31" s="62">
        <f t="shared" si="4"/>
        <v>82.453999999999994</v>
      </c>
      <c r="X31" s="62">
        <f t="shared" si="4"/>
        <v>61.875</v>
      </c>
      <c r="Y31" s="62">
        <f t="shared" si="4"/>
        <v>53.997</v>
      </c>
      <c r="Z31" s="63">
        <f t="shared" si="4"/>
        <v>0</v>
      </c>
      <c r="AA31" s="64">
        <f t="shared" si="4"/>
        <v>1259.9010000000001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98.2</v>
      </c>
      <c r="D38" s="99">
        <v>14.5</v>
      </c>
      <c r="E38" s="99"/>
      <c r="F38" s="99">
        <v>38.700000000000003</v>
      </c>
      <c r="G38" s="99">
        <v>107.6</v>
      </c>
      <c r="H38" s="99">
        <v>42.8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34.200000000000003</v>
      </c>
      <c r="U38" s="99"/>
      <c r="V38" s="99">
        <v>15.5</v>
      </c>
      <c r="W38" s="99"/>
      <c r="X38" s="99"/>
      <c r="Y38" s="99"/>
      <c r="Z38" s="100"/>
      <c r="AA38" s="79">
        <f t="shared" si="5"/>
        <v>351.5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98.2</v>
      </c>
      <c r="D39" s="88">
        <f t="shared" si="6"/>
        <v>14.5</v>
      </c>
      <c r="E39" s="88">
        <f t="shared" si="6"/>
        <v>0</v>
      </c>
      <c r="F39" s="88">
        <f t="shared" si="6"/>
        <v>38.700000000000003</v>
      </c>
      <c r="G39" s="88">
        <f t="shared" si="6"/>
        <v>107.6</v>
      </c>
      <c r="H39" s="88">
        <f t="shared" si="6"/>
        <v>42.8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34.200000000000003</v>
      </c>
      <c r="U39" s="88">
        <f t="shared" si="6"/>
        <v>0</v>
      </c>
      <c r="V39" s="88">
        <f t="shared" si="6"/>
        <v>15.5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351.5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98.2</v>
      </c>
      <c r="D46" s="99">
        <v>14.5</v>
      </c>
      <c r="E46" s="99"/>
      <c r="F46" s="99">
        <v>38.700000000000003</v>
      </c>
      <c r="G46" s="99">
        <v>107.6</v>
      </c>
      <c r="H46" s="99">
        <v>42.8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34.200000000000003</v>
      </c>
      <c r="U46" s="99"/>
      <c r="V46" s="99">
        <v>15.5</v>
      </c>
      <c r="W46" s="99"/>
      <c r="X46" s="99"/>
      <c r="Y46" s="99"/>
      <c r="Z46" s="100"/>
      <c r="AA46" s="79">
        <f t="shared" si="7"/>
        <v>351.5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98.2</v>
      </c>
      <c r="D48" s="88">
        <f t="shared" si="8"/>
        <v>14.5</v>
      </c>
      <c r="E48" s="88">
        <f t="shared" si="8"/>
        <v>0</v>
      </c>
      <c r="F48" s="88">
        <f t="shared" si="8"/>
        <v>38.700000000000003</v>
      </c>
      <c r="G48" s="88">
        <f t="shared" si="8"/>
        <v>107.6</v>
      </c>
      <c r="H48" s="88">
        <f t="shared" si="8"/>
        <v>42.8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34.200000000000003</v>
      </c>
      <c r="U48" s="88">
        <f t="shared" si="8"/>
        <v>0</v>
      </c>
      <c r="V48" s="88">
        <f t="shared" si="8"/>
        <v>15.5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351.5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24.032</v>
      </c>
      <c r="C51" s="88">
        <f t="shared" si="10"/>
        <v>113.411</v>
      </c>
      <c r="D51" s="88">
        <f t="shared" si="10"/>
        <v>42.886000000000003</v>
      </c>
      <c r="E51" s="88">
        <f t="shared" si="10"/>
        <v>34.257000000000005</v>
      </c>
      <c r="F51" s="88">
        <f t="shared" si="10"/>
        <v>54.550000000000004</v>
      </c>
      <c r="G51" s="88">
        <f t="shared" si="10"/>
        <v>114.41799999999999</v>
      </c>
      <c r="H51" s="88">
        <f t="shared" si="10"/>
        <v>47.943999999999996</v>
      </c>
      <c r="I51" s="88">
        <f t="shared" si="10"/>
        <v>22.452999999999999</v>
      </c>
      <c r="J51" s="88">
        <f t="shared" si="10"/>
        <v>46.695000000000007</v>
      </c>
      <c r="K51" s="88">
        <f t="shared" si="10"/>
        <v>104.28699999999999</v>
      </c>
      <c r="L51" s="88">
        <f t="shared" si="10"/>
        <v>136.36199999999999</v>
      </c>
      <c r="M51" s="88">
        <f t="shared" si="10"/>
        <v>74.356999999999999</v>
      </c>
      <c r="N51" s="88">
        <f t="shared" si="10"/>
        <v>66.331999999999994</v>
      </c>
      <c r="O51" s="88">
        <f t="shared" si="10"/>
        <v>66.466000000000008</v>
      </c>
      <c r="P51" s="88">
        <f t="shared" si="10"/>
        <v>79.375</v>
      </c>
      <c r="Q51" s="88">
        <f t="shared" si="10"/>
        <v>74.119</v>
      </c>
      <c r="R51" s="88">
        <f t="shared" si="10"/>
        <v>56.241</v>
      </c>
      <c r="S51" s="88">
        <f t="shared" si="10"/>
        <v>49.929000000000002</v>
      </c>
      <c r="T51" s="88">
        <f t="shared" si="10"/>
        <v>88.19</v>
      </c>
      <c r="U51" s="88">
        <f t="shared" si="10"/>
        <v>78.553000000000011</v>
      </c>
      <c r="V51" s="88">
        <f t="shared" si="10"/>
        <v>38.218000000000004</v>
      </c>
      <c r="W51" s="88">
        <f t="shared" si="10"/>
        <v>82.454000000000008</v>
      </c>
      <c r="X51" s="88">
        <f t="shared" si="10"/>
        <v>61.875000000000007</v>
      </c>
      <c r="Y51" s="88">
        <f t="shared" si="10"/>
        <v>53.997</v>
      </c>
      <c r="Z51" s="89">
        <f t="shared" si="10"/>
        <v>0</v>
      </c>
      <c r="AA51" s="104">
        <f>SUM(B51:Z51)</f>
        <v>1611.4010000000001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98.2</v>
      </c>
      <c r="D4" s="18">
        <v>14.5</v>
      </c>
      <c r="E4" s="18"/>
      <c r="F4" s="18">
        <v>38.700000000000003</v>
      </c>
      <c r="G4" s="18">
        <v>107.6</v>
      </c>
      <c r="H4" s="18">
        <v>42.8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34.200000000000003</v>
      </c>
      <c r="U4" s="18">
        <v>-40.4</v>
      </c>
      <c r="V4" s="18">
        <v>15.5</v>
      </c>
      <c r="W4" s="18">
        <v>-58.9</v>
      </c>
      <c r="X4" s="18">
        <v>-37.4</v>
      </c>
      <c r="Y4" s="18">
        <v>-29.5</v>
      </c>
      <c r="Z4" s="19"/>
      <c r="AA4" s="111">
        <f>SUM(B4:Z4)</f>
        <v>185.3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100.81</v>
      </c>
      <c r="C7" s="117">
        <v>120</v>
      </c>
      <c r="D7" s="117">
        <v>111.81</v>
      </c>
      <c r="E7" s="117">
        <v>80</v>
      </c>
      <c r="F7" s="117">
        <v>115.53</v>
      </c>
      <c r="G7" s="117">
        <v>124.9</v>
      </c>
      <c r="H7" s="117">
        <v>147.36000000000001</v>
      </c>
      <c r="I7" s="117">
        <v>104.39</v>
      </c>
      <c r="J7" s="117">
        <v>90</v>
      </c>
      <c r="K7" s="117">
        <v>44.36</v>
      </c>
      <c r="L7" s="117">
        <v>14.97</v>
      </c>
      <c r="M7" s="117">
        <v>19.760000000000002</v>
      </c>
      <c r="N7" s="117">
        <v>7.5</v>
      </c>
      <c r="O7" s="117">
        <v>7.5</v>
      </c>
      <c r="P7" s="117">
        <v>8.84</v>
      </c>
      <c r="Q7" s="117">
        <v>51.04</v>
      </c>
      <c r="R7" s="117">
        <v>85.6</v>
      </c>
      <c r="S7" s="117">
        <v>100.01</v>
      </c>
      <c r="T7" s="117">
        <v>129.81</v>
      </c>
      <c r="U7" s="117">
        <v>191.17</v>
      </c>
      <c r="V7" s="117">
        <v>210</v>
      </c>
      <c r="W7" s="117">
        <v>170</v>
      </c>
      <c r="X7" s="117">
        <v>149.99</v>
      </c>
      <c r="Y7" s="117">
        <v>125</v>
      </c>
      <c r="Z7" s="118"/>
      <c r="AA7" s="119">
        <f>IF(SUM(B7:Z7)&lt;&gt;0,AVERAGEIF(B7:Z7,"&lt;&gt;"""),"")</f>
        <v>96.264583333333306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40.4</v>
      </c>
      <c r="V15" s="133"/>
      <c r="W15" s="133">
        <v>58.9</v>
      </c>
      <c r="X15" s="133">
        <v>37.4</v>
      </c>
      <c r="Y15" s="133">
        <v>29.5</v>
      </c>
      <c r="Z15" s="131"/>
      <c r="AA15" s="132">
        <f t="shared" si="0"/>
        <v>166.2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40.4</v>
      </c>
      <c r="V16" s="135">
        <f t="shared" si="1"/>
        <v>0</v>
      </c>
      <c r="W16" s="135">
        <f t="shared" si="1"/>
        <v>58.9</v>
      </c>
      <c r="X16" s="135">
        <f t="shared" si="1"/>
        <v>37.4</v>
      </c>
      <c r="Y16" s="135">
        <f t="shared" si="1"/>
        <v>29.5</v>
      </c>
      <c r="Z16" s="136" t="str">
        <f t="shared" si="1"/>
        <v/>
      </c>
      <c r="AA16" s="90">
        <f t="shared" si="0"/>
        <v>166.2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98.2</v>
      </c>
      <c r="D23" s="133">
        <v>14.5</v>
      </c>
      <c r="E23" s="133"/>
      <c r="F23" s="133">
        <v>38.700000000000003</v>
      </c>
      <c r="G23" s="133">
        <v>107.6</v>
      </c>
      <c r="H23" s="133">
        <v>42.8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34.200000000000003</v>
      </c>
      <c r="U23" s="133"/>
      <c r="V23" s="133">
        <v>15.5</v>
      </c>
      <c r="W23" s="133"/>
      <c r="X23" s="133"/>
      <c r="Y23" s="133"/>
      <c r="Z23" s="131"/>
      <c r="AA23" s="132">
        <f t="shared" si="2"/>
        <v>351.5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98.2</v>
      </c>
      <c r="D24" s="135">
        <f t="shared" si="3"/>
        <v>14.5</v>
      </c>
      <c r="E24" s="135">
        <f t="shared" si="3"/>
        <v>0</v>
      </c>
      <c r="F24" s="135">
        <f t="shared" si="3"/>
        <v>38.700000000000003</v>
      </c>
      <c r="G24" s="135">
        <f t="shared" si="3"/>
        <v>107.6</v>
      </c>
      <c r="H24" s="135">
        <f t="shared" si="3"/>
        <v>42.8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34.200000000000003</v>
      </c>
      <c r="U24" s="135">
        <f t="shared" si="3"/>
        <v>0</v>
      </c>
      <c r="V24" s="135">
        <f t="shared" si="3"/>
        <v>15.5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351.5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2023-04-26T13:23:36Z</dcterms:created>
  <dcterms:modified xsi:type="dcterms:W3CDTF">2023-04-26T13:23:37Z</dcterms:modified>
</cp:coreProperties>
</file>