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<sst xmlns="http://schemas.openxmlformats.org/spreadsheetml/2006/main" count="117" uniqueCount="53">
  <si>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25/04/2023 16:23:18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</si>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</sst>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12B-4088-8464-85931905249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12B-4088-8464-85931905249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10.920999999999999</c:v>
                </c:pt>
                <c:pt idx="6">
                  <c:v>30</c:v>
                </c:pt>
                <c:pt idx="7">
                  <c:v>30</c:v>
                </c:pt>
                <c:pt idx="8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2B-4088-8464-85931905249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19.2</c:v>
                </c:pt>
                <c:pt idx="16">
                  <c:v>16.5</c:v>
                </c:pt>
                <c:pt idx="17">
                  <c:v>12.7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13.8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2B-4088-8464-85931905249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16.587999999999997</c:v>
                </c:pt>
                <c:pt idx="1">
                  <c:v>19.412999999999997</c:v>
                </c:pt>
                <c:pt idx="2">
                  <c:v>25.44</c:v>
                </c:pt>
                <c:pt idx="3">
                  <c:v>25.437000000000001</c:v>
                </c:pt>
                <c:pt idx="4">
                  <c:v>19.638999999999999</c:v>
                </c:pt>
                <c:pt idx="5">
                  <c:v>12.484</c:v>
                </c:pt>
                <c:pt idx="6">
                  <c:v>8.3880000000000017</c:v>
                </c:pt>
                <c:pt idx="7">
                  <c:v>8.9469999999999992</c:v>
                </c:pt>
                <c:pt idx="8">
                  <c:v>12.23</c:v>
                </c:pt>
                <c:pt idx="9">
                  <c:v>9.8829999999999991</c:v>
                </c:pt>
                <c:pt idx="10">
                  <c:v>22.895</c:v>
                </c:pt>
                <c:pt idx="11">
                  <c:v>24.414000000000001</c:v>
                </c:pt>
                <c:pt idx="12">
                  <c:v>26.713999999999999</c:v>
                </c:pt>
                <c:pt idx="13">
                  <c:v>40.995999999999995</c:v>
                </c:pt>
                <c:pt idx="14">
                  <c:v>34.295999999999999</c:v>
                </c:pt>
                <c:pt idx="15">
                  <c:v>13.908999999999999</c:v>
                </c:pt>
                <c:pt idx="16">
                  <c:v>32.061999999999998</c:v>
                </c:pt>
                <c:pt idx="17">
                  <c:v>8.407</c:v>
                </c:pt>
                <c:pt idx="18">
                  <c:v>13.256</c:v>
                </c:pt>
                <c:pt idx="19">
                  <c:v>33.080000000000005</c:v>
                </c:pt>
                <c:pt idx="20">
                  <c:v>74.704000000000008</c:v>
                </c:pt>
                <c:pt idx="21">
                  <c:v>82.080999999999989</c:v>
                </c:pt>
                <c:pt idx="22">
                  <c:v>75.486999999999995</c:v>
                </c:pt>
                <c:pt idx="23">
                  <c:v>69.88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2B-4088-8464-85931905249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12B-4088-8464-85931905249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12B-4088-8464-8593190524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68.911000000000001</c:v>
                </c:pt>
                <c:pt idx="1">
                  <c:v>68.405999999999992</c:v>
                </c:pt>
                <c:pt idx="2">
                  <c:v>86.17</c:v>
                </c:pt>
                <c:pt idx="3">
                  <c:v>85.682999999999993</c:v>
                </c:pt>
                <c:pt idx="4">
                  <c:v>81.099000000000004</c:v>
                </c:pt>
                <c:pt idx="5">
                  <c:v>55.125999999999998</c:v>
                </c:pt>
                <c:pt idx="6">
                  <c:v>82.07</c:v>
                </c:pt>
                <c:pt idx="7">
                  <c:v>92.597999999999999</c:v>
                </c:pt>
                <c:pt idx="8">
                  <c:v>80.446000000000012</c:v>
                </c:pt>
                <c:pt idx="9">
                  <c:v>34.628</c:v>
                </c:pt>
                <c:pt idx="10">
                  <c:v>47.316000000000003</c:v>
                </c:pt>
                <c:pt idx="11">
                  <c:v>58.25</c:v>
                </c:pt>
                <c:pt idx="12">
                  <c:v>40.984000000000002</c:v>
                </c:pt>
                <c:pt idx="13">
                  <c:v>57.870999999999995</c:v>
                </c:pt>
                <c:pt idx="14">
                  <c:v>47.323999999999998</c:v>
                </c:pt>
                <c:pt idx="15">
                  <c:v>39.619</c:v>
                </c:pt>
                <c:pt idx="16">
                  <c:v>52.852999999999994</c:v>
                </c:pt>
                <c:pt idx="17">
                  <c:v>26.125</c:v>
                </c:pt>
                <c:pt idx="18">
                  <c:v>66.968999999999994</c:v>
                </c:pt>
                <c:pt idx="19">
                  <c:v>49.108999999999995</c:v>
                </c:pt>
                <c:pt idx="20">
                  <c:v>81.212999999999994</c:v>
                </c:pt>
                <c:pt idx="21">
                  <c:v>115.90700000000001</c:v>
                </c:pt>
                <c:pt idx="22">
                  <c:v>100.48699999999999</c:v>
                </c:pt>
                <c:pt idx="23">
                  <c:v>75.88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12B-4088-8464-8593190524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115.94</c:v>
                </c:pt>
                <c:pt idx="1">
                  <c:v>113.78</c:v>
                </c:pt>
                <c:pt idx="2">
                  <c:v>107.21</c:v>
                </c:pt>
                <c:pt idx="3">
                  <c:v>112.33</c:v>
                </c:pt>
                <c:pt idx="4">
                  <c:v>106.08</c:v>
                </c:pt>
                <c:pt idx="5">
                  <c:v>107.78</c:v>
                </c:pt>
                <c:pt idx="6">
                  <c:v>145.16</c:v>
                </c:pt>
                <c:pt idx="7">
                  <c:v>159.91</c:v>
                </c:pt>
                <c:pt idx="8">
                  <c:v>149</c:v>
                </c:pt>
                <c:pt idx="9">
                  <c:v>106.43</c:v>
                </c:pt>
                <c:pt idx="10">
                  <c:v>92.71</c:v>
                </c:pt>
                <c:pt idx="11">
                  <c:v>96.33</c:v>
                </c:pt>
                <c:pt idx="12">
                  <c:v>90.78</c:v>
                </c:pt>
                <c:pt idx="13">
                  <c:v>85</c:v>
                </c:pt>
                <c:pt idx="14">
                  <c:v>90.68</c:v>
                </c:pt>
                <c:pt idx="15">
                  <c:v>97.37</c:v>
                </c:pt>
                <c:pt idx="16">
                  <c:v>99.2</c:v>
                </c:pt>
                <c:pt idx="17">
                  <c:v>110</c:v>
                </c:pt>
                <c:pt idx="18">
                  <c:v>129.87</c:v>
                </c:pt>
                <c:pt idx="19">
                  <c:v>180</c:v>
                </c:pt>
                <c:pt idx="20">
                  <c:v>210</c:v>
                </c:pt>
                <c:pt idx="21">
                  <c:v>156.75</c:v>
                </c:pt>
                <c:pt idx="22">
                  <c:v>129</c:v>
                </c:pt>
                <c:pt idx="23">
                  <c:v>124.71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12B-4088-8464-8593190524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68.912999999999982</v>
      </c>
      <c r="C4" s="18">
        <v>68.372000000000014</v>
      </c>
      <c r="D4" s="18">
        <v>86.189000000000007</v>
      </c>
      <c r="E4" s="18">
        <v>85.678000000000011</v>
      </c>
      <c r="F4" s="18">
        <v>81.129000000000005</v>
      </c>
      <c r="G4" s="18">
        <v>55.164000000000001</v>
      </c>
      <c r="H4" s="18">
        <v>82.042000000000002</v>
      </c>
      <c r="I4" s="18">
        <v>92.637</v>
      </c>
      <c r="J4" s="18">
        <v>80.442999999999998</v>
      </c>
      <c r="K4" s="18">
        <v>34.637999999999998</v>
      </c>
      <c r="L4" s="18">
        <v>47.316000000000003</v>
      </c>
      <c r="M4" s="18">
        <v>58.25</v>
      </c>
      <c r="N4" s="18">
        <v>40.984000000000002</v>
      </c>
      <c r="O4" s="18">
        <v>57.871000000000002</v>
      </c>
      <c r="P4" s="18">
        <v>47.308999999999997</v>
      </c>
      <c r="Q4" s="18">
        <v>39.661999999999999</v>
      </c>
      <c r="R4" s="18">
        <v>52.832000000000001</v>
      </c>
      <c r="S4" s="18">
        <v>26.106999999999999</v>
      </c>
      <c r="T4" s="18">
        <v>66.992000000000004</v>
      </c>
      <c r="U4" s="18">
        <v>49.080000000000005</v>
      </c>
      <c r="V4" s="18">
        <v>81.163000000000011</v>
      </c>
      <c r="W4" s="18">
        <v>115.88099999999999</v>
      </c>
      <c r="X4" s="18">
        <v>100.48699999999999</v>
      </c>
      <c r="Y4" s="18">
        <v>75.88</v>
      </c>
      <c r="Z4" s="19"/>
      <c r="AA4" s="20">
        <f>SUM(B4:Z4)</f>
        <v>1595.0190000000002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115.94</v>
      </c>
      <c r="C7" s="28">
        <v>113.78</v>
      </c>
      <c r="D7" s="28">
        <v>107.21</v>
      </c>
      <c r="E7" s="28">
        <v>112.33</v>
      </c>
      <c r="F7" s="28">
        <v>106.08</v>
      </c>
      <c r="G7" s="28">
        <v>107.78</v>
      </c>
      <c r="H7" s="28">
        <v>145.16</v>
      </c>
      <c r="I7" s="28">
        <v>159.91</v>
      </c>
      <c r="J7" s="28">
        <v>149</v>
      </c>
      <c r="K7" s="28">
        <v>106.43</v>
      </c>
      <c r="L7" s="28">
        <v>92.71</v>
      </c>
      <c r="M7" s="28">
        <v>96.33</v>
      </c>
      <c r="N7" s="28">
        <v>90.78</v>
      </c>
      <c r="O7" s="28">
        <v>85</v>
      </c>
      <c r="P7" s="28">
        <v>90.68</v>
      </c>
      <c r="Q7" s="28">
        <v>97.37</v>
      </c>
      <c r="R7" s="28">
        <v>99.2</v>
      </c>
      <c r="S7" s="28">
        <v>110</v>
      </c>
      <c r="T7" s="28">
        <v>129.87</v>
      </c>
      <c r="U7" s="28">
        <v>180</v>
      </c>
      <c r="V7" s="28">
        <v>210</v>
      </c>
      <c r="W7" s="28">
        <v>156.75</v>
      </c>
      <c r="X7" s="28">
        <v>129</v>
      </c>
      <c r="Y7" s="28">
        <v>124.71</v>
      </c>
      <c r="Z7" s="29"/>
      <c r="AA7" s="30">
        <f>IF(SUM(B7:Z7)&lt;&gt;0,AVERAGEIF(B7:Z7,"&lt;&gt;"""),"")</f>
        <v>121.50083333333335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10.920999999999999</v>
      </c>
      <c r="C12" s="52"/>
      <c r="D12" s="52"/>
      <c r="E12" s="52"/>
      <c r="F12" s="52"/>
      <c r="G12" s="52"/>
      <c r="H12" s="52">
        <v>30</v>
      </c>
      <c r="I12" s="52">
        <v>30</v>
      </c>
      <c r="J12" s="52">
        <v>30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100.92099999999999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16.587999999999997</v>
      </c>
      <c r="C14" s="57">
        <v>19.412999999999997</v>
      </c>
      <c r="D14" s="57">
        <v>25.44</v>
      </c>
      <c r="E14" s="57">
        <v>25.437000000000001</v>
      </c>
      <c r="F14" s="57">
        <v>19.638999999999999</v>
      </c>
      <c r="G14" s="57">
        <v>12.484</v>
      </c>
      <c r="H14" s="57">
        <v>8.3880000000000017</v>
      </c>
      <c r="I14" s="57">
        <v>8.9469999999999992</v>
      </c>
      <c r="J14" s="57">
        <v>12.23</v>
      </c>
      <c r="K14" s="57">
        <v>9.8829999999999991</v>
      </c>
      <c r="L14" s="57">
        <v>22.895</v>
      </c>
      <c r="M14" s="57">
        <v>24.414000000000001</v>
      </c>
      <c r="N14" s="57">
        <v>26.713999999999999</v>
      </c>
      <c r="O14" s="57">
        <v>40.995999999999995</v>
      </c>
      <c r="P14" s="57">
        <v>34.295999999999999</v>
      </c>
      <c r="Q14" s="57">
        <v>13.908999999999999</v>
      </c>
      <c r="R14" s="57">
        <v>32.061999999999998</v>
      </c>
      <c r="S14" s="57">
        <v>8.407</v>
      </c>
      <c r="T14" s="57">
        <v>13.256</v>
      </c>
      <c r="U14" s="57">
        <v>33.080000000000005</v>
      </c>
      <c r="V14" s="57">
        <v>74.704000000000008</v>
      </c>
      <c r="W14" s="57">
        <v>82.080999999999989</v>
      </c>
      <c r="X14" s="57">
        <v>75.486999999999995</v>
      </c>
      <c r="Y14" s="57">
        <v>69.88</v>
      </c>
      <c r="Z14" s="58"/>
      <c r="AA14" s="59">
        <f t="shared" si="0"/>
        <v>710.62999999999988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27.508999999999997</v>
      </c>
      <c r="C16" s="62">
        <f t="shared" ref="C16:Z16" si="1">IF(LEN(C$2)&gt;0,SUM(C10:C15),"")</f>
        <v>19.412999999999997</v>
      </c>
      <c r="D16" s="62">
        <f t="shared" si="1"/>
        <v>25.44</v>
      </c>
      <c r="E16" s="62">
        <f t="shared" si="1"/>
        <v>25.437000000000001</v>
      </c>
      <c r="F16" s="62">
        <f t="shared" si="1"/>
        <v>19.638999999999999</v>
      </c>
      <c r="G16" s="62">
        <f t="shared" si="1"/>
        <v>12.484</v>
      </c>
      <c r="H16" s="62">
        <f t="shared" si="1"/>
        <v>38.388000000000005</v>
      </c>
      <c r="I16" s="62">
        <f t="shared" si="1"/>
        <v>38.947000000000003</v>
      </c>
      <c r="J16" s="62">
        <f t="shared" si="1"/>
        <v>42.230000000000004</v>
      </c>
      <c r="K16" s="62">
        <f t="shared" si="1"/>
        <v>9.8829999999999991</v>
      </c>
      <c r="L16" s="62">
        <f t="shared" si="1"/>
        <v>22.895</v>
      </c>
      <c r="M16" s="62">
        <f t="shared" si="1"/>
        <v>24.414000000000001</v>
      </c>
      <c r="N16" s="62">
        <f t="shared" si="1"/>
        <v>26.713999999999999</v>
      </c>
      <c r="O16" s="62">
        <f t="shared" si="1"/>
        <v>40.995999999999995</v>
      </c>
      <c r="P16" s="62">
        <f t="shared" si="1"/>
        <v>34.295999999999999</v>
      </c>
      <c r="Q16" s="62">
        <f t="shared" si="1"/>
        <v>13.908999999999999</v>
      </c>
      <c r="R16" s="62">
        <f t="shared" si="1"/>
        <v>32.061999999999998</v>
      </c>
      <c r="S16" s="62">
        <f t="shared" si="1"/>
        <v>8.407</v>
      </c>
      <c r="T16" s="62">
        <f t="shared" si="1"/>
        <v>13.256</v>
      </c>
      <c r="U16" s="62">
        <f t="shared" si="1"/>
        <v>33.080000000000005</v>
      </c>
      <c r="V16" s="62">
        <f t="shared" si="1"/>
        <v>74.704000000000008</v>
      </c>
      <c r="W16" s="62">
        <f t="shared" si="1"/>
        <v>82.080999999999989</v>
      </c>
      <c r="X16" s="62">
        <f t="shared" si="1"/>
        <v>75.486999999999995</v>
      </c>
      <c r="Y16" s="62">
        <f t="shared" si="1"/>
        <v>69.88</v>
      </c>
      <c r="Z16" s="63" t="str">
        <f t="shared" si="1"/>
        <v/>
      </c>
      <c r="AA16" s="64">
        <f>SUM(AA10:AA15)</f>
        <v>811.55099999999993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39.412999999999997</v>
      </c>
      <c r="I20" s="77">
        <v>40.856000000000002</v>
      </c>
      <c r="J20" s="77">
        <v>20.041</v>
      </c>
      <c r="K20" s="77"/>
      <c r="L20" s="77">
        <v>9.0999999999999998E-2</v>
      </c>
      <c r="M20" s="77">
        <v>6.0999999999999999E-2</v>
      </c>
      <c r="N20" s="77">
        <v>0.44599999999999995</v>
      </c>
      <c r="O20" s="77">
        <v>1.851</v>
      </c>
      <c r="P20" s="77">
        <v>1.732</v>
      </c>
      <c r="Q20" s="77">
        <v>0.72599999999999998</v>
      </c>
      <c r="R20" s="77">
        <v>0.10100000000000001</v>
      </c>
      <c r="S20" s="77"/>
      <c r="T20" s="77">
        <v>15.036999999999999</v>
      </c>
      <c r="U20" s="77">
        <v>16</v>
      </c>
      <c r="V20" s="77">
        <v>6.4589999999999996</v>
      </c>
      <c r="W20" s="77">
        <v>20</v>
      </c>
      <c r="X20" s="77">
        <v>25</v>
      </c>
      <c r="Y20" s="77">
        <v>6</v>
      </c>
      <c r="Z20" s="78"/>
      <c r="AA20" s="79">
        <f t="shared" si="2"/>
        <v>193.81399999999999</v>
      </c>
    </row>
    <row r="21" spans="1:27" ht="24.95" customHeight="1" x14ac:dyDescent="0.2">
      <c r="A21" s="75" t="s">
        <v>16</v>
      </c>
      <c r="B21" s="80">
        <v>41.403999999999996</v>
      </c>
      <c r="C21" s="81">
        <v>48.959000000000003</v>
      </c>
      <c r="D21" s="81">
        <v>60.749000000000009</v>
      </c>
      <c r="E21" s="81">
        <v>60.241000000000007</v>
      </c>
      <c r="F21" s="81">
        <v>61.489999999999995</v>
      </c>
      <c r="G21" s="81">
        <v>42.68</v>
      </c>
      <c r="H21" s="81">
        <v>4.2409999999999997</v>
      </c>
      <c r="I21" s="81">
        <v>12.834</v>
      </c>
      <c r="J21" s="81">
        <v>18.172000000000001</v>
      </c>
      <c r="K21" s="81">
        <v>14.755000000000001</v>
      </c>
      <c r="L21" s="81">
        <v>24.33</v>
      </c>
      <c r="M21" s="81">
        <v>33.774999999999999</v>
      </c>
      <c r="N21" s="81">
        <v>13.823999999999998</v>
      </c>
      <c r="O21" s="81">
        <v>15.023999999999999</v>
      </c>
      <c r="P21" s="81">
        <v>11.281000000000001</v>
      </c>
      <c r="Q21" s="81">
        <v>5.827</v>
      </c>
      <c r="R21" s="81">
        <v>4.1689999999999996</v>
      </c>
      <c r="S21" s="81">
        <v>5</v>
      </c>
      <c r="T21" s="81">
        <v>38.698999999999998</v>
      </c>
      <c r="U21" s="81"/>
      <c r="V21" s="81"/>
      <c r="W21" s="81"/>
      <c r="X21" s="81"/>
      <c r="Y21" s="81"/>
      <c r="Z21" s="78"/>
      <c r="AA21" s="79">
        <f t="shared" si="2"/>
        <v>517.45399999999995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41.403999999999996</v>
      </c>
      <c r="C25" s="88">
        <f t="shared" ref="C25:Z25" si="3">IF(LEN(C$2)&gt;0,SUM(C19:C24),"")</f>
        <v>48.959000000000003</v>
      </c>
      <c r="D25" s="88">
        <f t="shared" si="3"/>
        <v>60.749000000000009</v>
      </c>
      <c r="E25" s="88">
        <f t="shared" si="3"/>
        <v>60.241000000000007</v>
      </c>
      <c r="F25" s="88">
        <f t="shared" si="3"/>
        <v>61.489999999999995</v>
      </c>
      <c r="G25" s="88">
        <f t="shared" si="3"/>
        <v>42.68</v>
      </c>
      <c r="H25" s="88">
        <f t="shared" si="3"/>
        <v>43.653999999999996</v>
      </c>
      <c r="I25" s="88">
        <f t="shared" si="3"/>
        <v>53.69</v>
      </c>
      <c r="J25" s="88">
        <f t="shared" si="3"/>
        <v>38.213000000000001</v>
      </c>
      <c r="K25" s="88">
        <f t="shared" si="3"/>
        <v>14.755000000000001</v>
      </c>
      <c r="L25" s="88">
        <f t="shared" si="3"/>
        <v>24.420999999999999</v>
      </c>
      <c r="M25" s="88">
        <f t="shared" si="3"/>
        <v>33.835999999999999</v>
      </c>
      <c r="N25" s="88">
        <f t="shared" si="3"/>
        <v>14.269999999999998</v>
      </c>
      <c r="O25" s="88">
        <f t="shared" si="3"/>
        <v>16.875</v>
      </c>
      <c r="P25" s="88">
        <f t="shared" si="3"/>
        <v>13.013</v>
      </c>
      <c r="Q25" s="88">
        <f t="shared" si="3"/>
        <v>6.5529999999999999</v>
      </c>
      <c r="R25" s="88">
        <f t="shared" si="3"/>
        <v>4.2699999999999996</v>
      </c>
      <c r="S25" s="88">
        <f t="shared" si="3"/>
        <v>5</v>
      </c>
      <c r="T25" s="88">
        <f t="shared" si="3"/>
        <v>53.735999999999997</v>
      </c>
      <c r="U25" s="88">
        <f t="shared" si="3"/>
        <v>16</v>
      </c>
      <c r="V25" s="88">
        <f t="shared" si="3"/>
        <v>6.4589999999999996</v>
      </c>
      <c r="W25" s="88">
        <f t="shared" si="3"/>
        <v>20</v>
      </c>
      <c r="X25" s="88">
        <f t="shared" si="3"/>
        <v>25</v>
      </c>
      <c r="Y25" s="88">
        <f t="shared" si="3"/>
        <v>6</v>
      </c>
      <c r="Z25" s="89" t="str">
        <f t="shared" si="3"/>
        <v/>
      </c>
      <c r="AA25" s="90">
        <f>SUM(AA19:AA24)</f>
        <v>711.26799999999992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68.912999999999997</v>
      </c>
      <c r="C29" s="77">
        <v>68.372</v>
      </c>
      <c r="D29" s="77">
        <v>86.188999999999993</v>
      </c>
      <c r="E29" s="77">
        <v>85.677999999999997</v>
      </c>
      <c r="F29" s="77">
        <v>81.129000000000005</v>
      </c>
      <c r="G29" s="77">
        <v>55.164000000000001</v>
      </c>
      <c r="H29" s="77">
        <v>82.042000000000002</v>
      </c>
      <c r="I29" s="77">
        <v>92.637</v>
      </c>
      <c r="J29" s="77">
        <v>80.442999999999998</v>
      </c>
      <c r="K29" s="77">
        <v>24.638000000000002</v>
      </c>
      <c r="L29" s="77">
        <v>47.316000000000003</v>
      </c>
      <c r="M29" s="77">
        <v>58.25</v>
      </c>
      <c r="N29" s="77">
        <v>40.984000000000002</v>
      </c>
      <c r="O29" s="77">
        <v>57.871000000000002</v>
      </c>
      <c r="P29" s="77">
        <v>47.308999999999997</v>
      </c>
      <c r="Q29" s="77">
        <v>20.462</v>
      </c>
      <c r="R29" s="77">
        <v>36.332000000000001</v>
      </c>
      <c r="S29" s="77">
        <v>13.407</v>
      </c>
      <c r="T29" s="77">
        <v>66.992000000000004</v>
      </c>
      <c r="U29" s="77">
        <v>49.08</v>
      </c>
      <c r="V29" s="77">
        <v>81.162999999999997</v>
      </c>
      <c r="W29" s="77">
        <v>102.081</v>
      </c>
      <c r="X29" s="77">
        <v>100.48699999999999</v>
      </c>
      <c r="Y29" s="77">
        <v>75.88</v>
      </c>
      <c r="Z29" s="78"/>
      <c r="AA29" s="79">
        <f>SUM(B29:Z29)</f>
        <v>1522.819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68.912999999999997</v>
      </c>
      <c r="C31" s="62">
        <f t="shared" ref="C31:Z31" si="4">IF(LEN(C$2)&gt;0,SUM(C28:C30),"")</f>
        <v>68.372</v>
      </c>
      <c r="D31" s="62">
        <f t="shared" si="4"/>
        <v>86.188999999999993</v>
      </c>
      <c r="E31" s="62">
        <f t="shared" si="4"/>
        <v>85.677999999999997</v>
      </c>
      <c r="F31" s="62">
        <f t="shared" si="4"/>
        <v>81.129000000000005</v>
      </c>
      <c r="G31" s="62">
        <f t="shared" si="4"/>
        <v>55.164000000000001</v>
      </c>
      <c r="H31" s="62">
        <f t="shared" si="4"/>
        <v>82.042000000000002</v>
      </c>
      <c r="I31" s="62">
        <f t="shared" si="4"/>
        <v>92.637</v>
      </c>
      <c r="J31" s="62">
        <f t="shared" si="4"/>
        <v>80.442999999999998</v>
      </c>
      <c r="K31" s="62">
        <f t="shared" si="4"/>
        <v>24.638000000000002</v>
      </c>
      <c r="L31" s="62">
        <f t="shared" si="4"/>
        <v>47.316000000000003</v>
      </c>
      <c r="M31" s="62">
        <f t="shared" si="4"/>
        <v>58.25</v>
      </c>
      <c r="N31" s="62">
        <f t="shared" si="4"/>
        <v>40.984000000000002</v>
      </c>
      <c r="O31" s="62">
        <f t="shared" si="4"/>
        <v>57.871000000000002</v>
      </c>
      <c r="P31" s="62">
        <f t="shared" si="4"/>
        <v>47.308999999999997</v>
      </c>
      <c r="Q31" s="62">
        <f t="shared" si="4"/>
        <v>20.462</v>
      </c>
      <c r="R31" s="62">
        <f t="shared" si="4"/>
        <v>36.332000000000001</v>
      </c>
      <c r="S31" s="62">
        <f t="shared" si="4"/>
        <v>13.407</v>
      </c>
      <c r="T31" s="62">
        <f t="shared" si="4"/>
        <v>66.992000000000004</v>
      </c>
      <c r="U31" s="62">
        <f t="shared" si="4"/>
        <v>49.08</v>
      </c>
      <c r="V31" s="62">
        <f t="shared" si="4"/>
        <v>81.162999999999997</v>
      </c>
      <c r="W31" s="62">
        <f t="shared" si="4"/>
        <v>102.081</v>
      </c>
      <c r="X31" s="62">
        <f t="shared" si="4"/>
        <v>100.48699999999999</v>
      </c>
      <c r="Y31" s="62">
        <f t="shared" si="4"/>
        <v>75.88</v>
      </c>
      <c r="Z31" s="63" t="str">
        <f t="shared" si="4"/>
        <v/>
      </c>
      <c r="AA31" s="64">
        <f>SUM(AA28:AA30)</f>
        <v>1522.819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10</v>
      </c>
      <c r="L38" s="99"/>
      <c r="M38" s="99"/>
      <c r="N38" s="99"/>
      <c r="O38" s="99"/>
      <c r="P38" s="99"/>
      <c r="Q38" s="99">
        <v>19.2</v>
      </c>
      <c r="R38" s="99">
        <v>16.5</v>
      </c>
      <c r="S38" s="99">
        <v>12.7</v>
      </c>
      <c r="T38" s="99"/>
      <c r="U38" s="99"/>
      <c r="V38" s="99"/>
      <c r="W38" s="99">
        <v>13.8</v>
      </c>
      <c r="X38" s="99"/>
      <c r="Y38" s="99"/>
      <c r="Z38" s="100"/>
      <c r="AA38" s="79">
        <f t="shared" si="5"/>
        <v>72.2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10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19.2</v>
      </c>
      <c r="R39" s="88">
        <f t="shared" si="6"/>
        <v>16.5</v>
      </c>
      <c r="S39" s="88">
        <f t="shared" si="6"/>
        <v>12.7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13.8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72.2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10</v>
      </c>
      <c r="L46" s="99"/>
      <c r="M46" s="99"/>
      <c r="N46" s="99"/>
      <c r="O46" s="99"/>
      <c r="P46" s="99"/>
      <c r="Q46" s="99">
        <v>19.2</v>
      </c>
      <c r="R46" s="99">
        <v>16.5</v>
      </c>
      <c r="S46" s="99">
        <v>12.7</v>
      </c>
      <c r="T46" s="99"/>
      <c r="U46" s="99"/>
      <c r="V46" s="99"/>
      <c r="W46" s="99">
        <v>13.8</v>
      </c>
      <c r="X46" s="99"/>
      <c r="Y46" s="99"/>
      <c r="Z46" s="100"/>
      <c r="AA46" s="79">
        <f t="shared" si="7"/>
        <v>72.2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19.2</v>
      </c>
      <c r="R48" s="88">
        <f t="shared" si="8"/>
        <v>16.5</v>
      </c>
      <c r="S48" s="88">
        <f t="shared" si="8"/>
        <v>12.7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13.8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72.2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68.912999999999997</v>
      </c>
      <c r="C51" s="88">
        <f t="shared" si="10"/>
        <v>68.372</v>
      </c>
      <c r="D51" s="88">
        <f t="shared" si="10"/>
        <v>86.189000000000007</v>
      </c>
      <c r="E51" s="88">
        <f t="shared" si="10"/>
        <v>85.678000000000011</v>
      </c>
      <c r="F51" s="88">
        <f t="shared" si="10"/>
        <v>81.128999999999991</v>
      </c>
      <c r="G51" s="88">
        <f t="shared" si="10"/>
        <v>55.164000000000001</v>
      </c>
      <c r="H51" s="88">
        <f t="shared" si="10"/>
        <v>82.042000000000002</v>
      </c>
      <c r="I51" s="88">
        <f t="shared" si="10"/>
        <v>92.637</v>
      </c>
      <c r="J51" s="88">
        <f t="shared" si="10"/>
        <v>80.443000000000012</v>
      </c>
      <c r="K51" s="88">
        <f t="shared" si="10"/>
        <v>34.637999999999998</v>
      </c>
      <c r="L51" s="88">
        <f t="shared" si="10"/>
        <v>47.316000000000003</v>
      </c>
      <c r="M51" s="88">
        <f t="shared" si="10"/>
        <v>58.25</v>
      </c>
      <c r="N51" s="88">
        <f t="shared" si="10"/>
        <v>40.983999999999995</v>
      </c>
      <c r="O51" s="88">
        <f t="shared" si="10"/>
        <v>57.870999999999995</v>
      </c>
      <c r="P51" s="88">
        <f t="shared" si="10"/>
        <v>47.308999999999997</v>
      </c>
      <c r="Q51" s="88">
        <f t="shared" si="10"/>
        <v>39.661999999999999</v>
      </c>
      <c r="R51" s="88">
        <f t="shared" si="10"/>
        <v>52.831999999999994</v>
      </c>
      <c r="S51" s="88">
        <f t="shared" si="10"/>
        <v>26.106999999999999</v>
      </c>
      <c r="T51" s="88">
        <f t="shared" si="10"/>
        <v>66.99199999999999</v>
      </c>
      <c r="U51" s="88">
        <f t="shared" si="10"/>
        <v>49.080000000000005</v>
      </c>
      <c r="V51" s="88">
        <f t="shared" si="10"/>
        <v>81.163000000000011</v>
      </c>
      <c r="W51" s="88">
        <f t="shared" si="10"/>
        <v>115.88099999999999</v>
      </c>
      <c r="X51" s="88">
        <f t="shared" si="10"/>
        <v>100.48699999999999</v>
      </c>
      <c r="Y51" s="88">
        <f t="shared" si="10"/>
        <v>75.88</v>
      </c>
      <c r="Z51" s="89" t="str">
        <f t="shared" si="10"/>
        <v/>
      </c>
      <c r="AA51" s="104">
        <f>SUM(B51:Z51)</f>
        <v>1595.0190000000002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68.911000000000001</v>
      </c>
      <c r="C4" s="18">
        <v>68.405999999999992</v>
      </c>
      <c r="D4" s="18">
        <v>86.17</v>
      </c>
      <c r="E4" s="18">
        <v>85.682999999999993</v>
      </c>
      <c r="F4" s="18">
        <v>81.099000000000004</v>
      </c>
      <c r="G4" s="18">
        <v>55.125999999999998</v>
      </c>
      <c r="H4" s="18">
        <v>82.07</v>
      </c>
      <c r="I4" s="18">
        <v>92.597999999999999</v>
      </c>
      <c r="J4" s="18">
        <v>80.446000000000012</v>
      </c>
      <c r="K4" s="18">
        <v>34.628</v>
      </c>
      <c r="L4" s="18">
        <v>47.316000000000003</v>
      </c>
      <c r="M4" s="18">
        <v>58.25</v>
      </c>
      <c r="N4" s="18">
        <v>40.984000000000002</v>
      </c>
      <c r="O4" s="18">
        <v>57.870999999999995</v>
      </c>
      <c r="P4" s="18">
        <v>47.323999999999998</v>
      </c>
      <c r="Q4" s="18">
        <v>39.619</v>
      </c>
      <c r="R4" s="18">
        <v>52.852999999999994</v>
      </c>
      <c r="S4" s="18">
        <v>26.125</v>
      </c>
      <c r="T4" s="18">
        <v>66.968999999999994</v>
      </c>
      <c r="U4" s="18">
        <v>49.108999999999995</v>
      </c>
      <c r="V4" s="18">
        <v>81.212999999999994</v>
      </c>
      <c r="W4" s="18">
        <v>115.90700000000001</v>
      </c>
      <c r="X4" s="18">
        <v>100.48699999999999</v>
      </c>
      <c r="Y4" s="18">
        <v>75.88</v>
      </c>
      <c r="Z4" s="19"/>
      <c r="AA4" s="20">
        <f>SUM(B4:Z4)</f>
        <v>1595.0439999999999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115.94</v>
      </c>
      <c r="C7" s="28">
        <v>113.78</v>
      </c>
      <c r="D7" s="28">
        <v>107.21</v>
      </c>
      <c r="E7" s="28">
        <v>112.33</v>
      </c>
      <c r="F7" s="28">
        <v>106.08</v>
      </c>
      <c r="G7" s="28">
        <v>107.78</v>
      </c>
      <c r="H7" s="28">
        <v>145.16</v>
      </c>
      <c r="I7" s="28">
        <v>159.91</v>
      </c>
      <c r="J7" s="28">
        <v>149</v>
      </c>
      <c r="K7" s="28">
        <v>106.43</v>
      </c>
      <c r="L7" s="28">
        <v>92.71</v>
      </c>
      <c r="M7" s="28">
        <v>96.33</v>
      </c>
      <c r="N7" s="28">
        <v>90.78</v>
      </c>
      <c r="O7" s="28">
        <v>85</v>
      </c>
      <c r="P7" s="28">
        <v>90.68</v>
      </c>
      <c r="Q7" s="28">
        <v>97.37</v>
      </c>
      <c r="R7" s="28">
        <v>99.2</v>
      </c>
      <c r="S7" s="28">
        <v>110</v>
      </c>
      <c r="T7" s="28">
        <v>129.87</v>
      </c>
      <c r="U7" s="28">
        <v>180</v>
      </c>
      <c r="V7" s="28">
        <v>210</v>
      </c>
      <c r="W7" s="28">
        <v>156.75</v>
      </c>
      <c r="X7" s="28">
        <v>129</v>
      </c>
      <c r="Y7" s="28">
        <v>124.71</v>
      </c>
      <c r="Z7" s="29"/>
      <c r="AA7" s="30">
        <f>IF(SUM(B7:Z7)&lt;&gt;0,AVERAGEIF(B7:Z7,"&lt;&gt;"""),"")</f>
        <v>121.50083333333335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>
        <v>22.672000000000001</v>
      </c>
      <c r="M10" s="42">
        <v>27.02</v>
      </c>
      <c r="N10" s="42">
        <v>19.506</v>
      </c>
      <c r="O10" s="42"/>
      <c r="P10" s="42"/>
      <c r="Q10" s="42">
        <v>15.199</v>
      </c>
      <c r="R10" s="42">
        <v>20.963999999999999</v>
      </c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105.361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22.670999999999999</v>
      </c>
      <c r="M12" s="52">
        <v>27.018999999999998</v>
      </c>
      <c r="N12" s="52">
        <v>19.506</v>
      </c>
      <c r="O12" s="52"/>
      <c r="P12" s="52"/>
      <c r="Q12" s="52">
        <v>15.198</v>
      </c>
      <c r="R12" s="52">
        <v>20.963000000000001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105.357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55.902999999999999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55.902999999999999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45.343000000000004</v>
      </c>
      <c r="M16" s="62">
        <f t="shared" si="1"/>
        <v>54.039000000000001</v>
      </c>
      <c r="N16" s="62">
        <f t="shared" si="1"/>
        <v>39.012</v>
      </c>
      <c r="O16" s="62">
        <f t="shared" si="1"/>
        <v>55.902999999999999</v>
      </c>
      <c r="P16" s="62">
        <f t="shared" si="1"/>
        <v>0</v>
      </c>
      <c r="Q16" s="62">
        <f t="shared" si="1"/>
        <v>30.396999999999998</v>
      </c>
      <c r="R16" s="62">
        <f t="shared" si="1"/>
        <v>41.927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266.62100000000004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1.9</v>
      </c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>
        <v>1.9</v>
      </c>
      <c r="Q19" s="72">
        <v>1.9</v>
      </c>
      <c r="R19" s="72">
        <v>1.9</v>
      </c>
      <c r="S19" s="72">
        <v>1.9</v>
      </c>
      <c r="T19" s="72">
        <v>1.9</v>
      </c>
      <c r="U19" s="72">
        <v>1.9</v>
      </c>
      <c r="V19" s="72">
        <v>1.9</v>
      </c>
      <c r="W19" s="72">
        <v>1.9</v>
      </c>
      <c r="X19" s="72">
        <v>1.9</v>
      </c>
      <c r="Y19" s="72">
        <v>1.9</v>
      </c>
      <c r="Z19" s="73"/>
      <c r="AA19" s="74">
        <f t="shared" ref="AA19:AA24" si="2">SUM(B19:Z19)</f>
        <v>45.59999999999998</v>
      </c>
    </row>
    <row r="20" spans="1:27" ht="24.95" customHeight="1" x14ac:dyDescent="0.2">
      <c r="A20" s="75" t="s">
        <v>15</v>
      </c>
      <c r="B20" s="76">
        <v>0.04</v>
      </c>
      <c r="C20" s="77">
        <v>3.7999999999999999E-2</v>
      </c>
      <c r="D20" s="77">
        <v>3.7999999999999999E-2</v>
      </c>
      <c r="E20" s="77">
        <v>3.9E-2</v>
      </c>
      <c r="F20" s="77">
        <v>2.5379999999999998</v>
      </c>
      <c r="G20" s="77">
        <v>4.2999999999999997E-2</v>
      </c>
      <c r="H20" s="77">
        <v>5.3999999999999999E-2</v>
      </c>
      <c r="I20" s="77">
        <v>6.7000000000000004E-2</v>
      </c>
      <c r="J20" s="77">
        <v>7.0999999999999994E-2</v>
      </c>
      <c r="K20" s="77">
        <v>7.0999999999999994E-2</v>
      </c>
      <c r="L20" s="77">
        <v>7.0000000000000007E-2</v>
      </c>
      <c r="M20" s="77">
        <v>6.8000000000000005E-2</v>
      </c>
      <c r="N20" s="77">
        <v>7.1999999999999995E-2</v>
      </c>
      <c r="O20" s="77">
        <v>6.8000000000000005E-2</v>
      </c>
      <c r="P20" s="77">
        <v>6.4000000000000001E-2</v>
      </c>
      <c r="Q20" s="77">
        <v>5.3999999999999999E-2</v>
      </c>
      <c r="R20" s="77">
        <v>0.10100000000000001</v>
      </c>
      <c r="S20" s="77">
        <v>0.83599999999999997</v>
      </c>
      <c r="T20" s="77">
        <v>10.098000000000001</v>
      </c>
      <c r="U20" s="77">
        <v>9.5000000000000001E-2</v>
      </c>
      <c r="V20" s="77">
        <v>9.2999999999999999E-2</v>
      </c>
      <c r="W20" s="77">
        <v>50.09</v>
      </c>
      <c r="X20" s="77">
        <v>44.087000000000003</v>
      </c>
      <c r="Y20" s="77">
        <v>15.083</v>
      </c>
      <c r="Z20" s="78"/>
      <c r="AA20" s="79">
        <f t="shared" si="2"/>
        <v>123.878</v>
      </c>
    </row>
    <row r="21" spans="1:27" ht="24.95" customHeight="1" x14ac:dyDescent="0.2">
      <c r="A21" s="75" t="s">
        <v>16</v>
      </c>
      <c r="B21" s="80">
        <v>6.3710000000000004</v>
      </c>
      <c r="C21" s="81">
        <v>6.1680000000000001</v>
      </c>
      <c r="D21" s="81">
        <v>3.7320000000000002</v>
      </c>
      <c r="E21" s="81">
        <v>2.7440000000000002</v>
      </c>
      <c r="F21" s="81">
        <v>2.8609999999999998</v>
      </c>
      <c r="G21" s="81">
        <v>7.0830000000000002</v>
      </c>
      <c r="H21" s="81">
        <v>4.1159999999999997</v>
      </c>
      <c r="I21" s="81">
        <v>5.8309999999999995</v>
      </c>
      <c r="J21" s="81">
        <v>8.5749999999999993</v>
      </c>
      <c r="K21" s="81">
        <v>32.656999999999996</v>
      </c>
      <c r="L21" s="81">
        <v>3.0000000000000001E-3</v>
      </c>
      <c r="M21" s="81">
        <v>2.2429999999999999</v>
      </c>
      <c r="N21" s="81"/>
      <c r="O21" s="81"/>
      <c r="P21" s="81">
        <v>3.26</v>
      </c>
      <c r="Q21" s="81">
        <v>7.2679999999999998</v>
      </c>
      <c r="R21" s="81">
        <v>8.9250000000000007</v>
      </c>
      <c r="S21" s="81">
        <v>23.388999999999999</v>
      </c>
      <c r="T21" s="81">
        <v>28.971</v>
      </c>
      <c r="U21" s="81">
        <v>35.914000000000001</v>
      </c>
      <c r="V21" s="81">
        <v>20.420000000000002</v>
      </c>
      <c r="W21" s="81">
        <v>63.916999999999994</v>
      </c>
      <c r="X21" s="81">
        <v>40.1</v>
      </c>
      <c r="Y21" s="81">
        <v>21.597000000000001</v>
      </c>
      <c r="Z21" s="78"/>
      <c r="AA21" s="79">
        <f t="shared" si="2"/>
        <v>336.14499999999998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8.3109999999999999</v>
      </c>
      <c r="C25" s="88">
        <f t="shared" si="3"/>
        <v>8.1059999999999999</v>
      </c>
      <c r="D25" s="88">
        <f t="shared" si="3"/>
        <v>5.67</v>
      </c>
      <c r="E25" s="88">
        <f t="shared" si="3"/>
        <v>4.6829999999999998</v>
      </c>
      <c r="F25" s="88">
        <f t="shared" si="3"/>
        <v>7.2989999999999995</v>
      </c>
      <c r="G25" s="88">
        <f t="shared" si="3"/>
        <v>9.0259999999999998</v>
      </c>
      <c r="H25" s="88">
        <f t="shared" si="3"/>
        <v>6.0699999999999994</v>
      </c>
      <c r="I25" s="88">
        <f t="shared" si="3"/>
        <v>7.7979999999999992</v>
      </c>
      <c r="J25" s="88">
        <f t="shared" si="3"/>
        <v>10.545999999999999</v>
      </c>
      <c r="K25" s="88">
        <f t="shared" si="3"/>
        <v>34.627999999999993</v>
      </c>
      <c r="L25" s="88">
        <f t="shared" si="3"/>
        <v>1.9729999999999999</v>
      </c>
      <c r="M25" s="88">
        <f t="shared" si="3"/>
        <v>4.2110000000000003</v>
      </c>
      <c r="N25" s="88">
        <f t="shared" si="3"/>
        <v>1.972</v>
      </c>
      <c r="O25" s="88">
        <f t="shared" si="3"/>
        <v>1.968</v>
      </c>
      <c r="P25" s="88">
        <f t="shared" si="3"/>
        <v>5.2240000000000002</v>
      </c>
      <c r="Q25" s="88">
        <f t="shared" si="3"/>
        <v>9.2219999999999995</v>
      </c>
      <c r="R25" s="88">
        <f t="shared" si="3"/>
        <v>10.926</v>
      </c>
      <c r="S25" s="88">
        <f t="shared" si="3"/>
        <v>26.125</v>
      </c>
      <c r="T25" s="88">
        <f t="shared" si="3"/>
        <v>40.969000000000001</v>
      </c>
      <c r="U25" s="88">
        <f t="shared" si="3"/>
        <v>37.908999999999999</v>
      </c>
      <c r="V25" s="88">
        <f t="shared" si="3"/>
        <v>22.413</v>
      </c>
      <c r="W25" s="88">
        <f t="shared" si="3"/>
        <v>115.907</v>
      </c>
      <c r="X25" s="88">
        <f t="shared" si="3"/>
        <v>86.087000000000003</v>
      </c>
      <c r="Y25" s="88">
        <f t="shared" si="3"/>
        <v>38.58</v>
      </c>
      <c r="Z25" s="89">
        <f t="shared" si="3"/>
        <v>0</v>
      </c>
      <c r="AA25" s="90">
        <f t="shared" si="3"/>
        <v>505.62299999999993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8.3109999999999999</v>
      </c>
      <c r="C29" s="77">
        <v>8.1059999999999999</v>
      </c>
      <c r="D29" s="77">
        <v>5.67</v>
      </c>
      <c r="E29" s="77">
        <v>4.6829999999999998</v>
      </c>
      <c r="F29" s="77">
        <v>7.2990000000000004</v>
      </c>
      <c r="G29" s="77">
        <v>9.0259999999999998</v>
      </c>
      <c r="H29" s="77">
        <v>6.07</v>
      </c>
      <c r="I29" s="77">
        <v>7.798</v>
      </c>
      <c r="J29" s="77">
        <v>10.545999999999999</v>
      </c>
      <c r="K29" s="77">
        <v>34.628</v>
      </c>
      <c r="L29" s="77">
        <v>47.316000000000003</v>
      </c>
      <c r="M29" s="77">
        <v>58.25</v>
      </c>
      <c r="N29" s="77">
        <v>40.984000000000002</v>
      </c>
      <c r="O29" s="77">
        <v>57.871000000000002</v>
      </c>
      <c r="P29" s="77">
        <v>5.2240000000000002</v>
      </c>
      <c r="Q29" s="77">
        <v>39.619</v>
      </c>
      <c r="R29" s="77">
        <v>52.853000000000002</v>
      </c>
      <c r="S29" s="77">
        <v>26.125</v>
      </c>
      <c r="T29" s="77">
        <v>40.969000000000001</v>
      </c>
      <c r="U29" s="77">
        <v>37.908999999999999</v>
      </c>
      <c r="V29" s="77">
        <v>22.413</v>
      </c>
      <c r="W29" s="77">
        <v>115.907</v>
      </c>
      <c r="X29" s="77">
        <v>86.087000000000003</v>
      </c>
      <c r="Y29" s="77">
        <v>38.58</v>
      </c>
      <c r="Z29" s="78"/>
      <c r="AA29" s="79">
        <f>SUM(B29:Z29)</f>
        <v>772.24400000000003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8.3109999999999999</v>
      </c>
      <c r="C31" s="62">
        <f t="shared" si="4"/>
        <v>8.1059999999999999</v>
      </c>
      <c r="D31" s="62">
        <f t="shared" si="4"/>
        <v>5.67</v>
      </c>
      <c r="E31" s="62">
        <f t="shared" si="4"/>
        <v>4.6829999999999998</v>
      </c>
      <c r="F31" s="62">
        <f t="shared" si="4"/>
        <v>7.2990000000000004</v>
      </c>
      <c r="G31" s="62">
        <f t="shared" si="4"/>
        <v>9.0259999999999998</v>
      </c>
      <c r="H31" s="62">
        <f t="shared" si="4"/>
        <v>6.07</v>
      </c>
      <c r="I31" s="62">
        <f t="shared" si="4"/>
        <v>7.798</v>
      </c>
      <c r="J31" s="62">
        <f t="shared" si="4"/>
        <v>10.545999999999999</v>
      </c>
      <c r="K31" s="62">
        <f t="shared" si="4"/>
        <v>34.628</v>
      </c>
      <c r="L31" s="62">
        <f t="shared" si="4"/>
        <v>47.316000000000003</v>
      </c>
      <c r="M31" s="62">
        <f t="shared" si="4"/>
        <v>58.25</v>
      </c>
      <c r="N31" s="62">
        <f t="shared" si="4"/>
        <v>40.984000000000002</v>
      </c>
      <c r="O31" s="62">
        <f t="shared" si="4"/>
        <v>57.871000000000002</v>
      </c>
      <c r="P31" s="62">
        <f t="shared" si="4"/>
        <v>5.2240000000000002</v>
      </c>
      <c r="Q31" s="62">
        <f t="shared" si="4"/>
        <v>39.619</v>
      </c>
      <c r="R31" s="62">
        <f t="shared" si="4"/>
        <v>52.853000000000002</v>
      </c>
      <c r="S31" s="62">
        <f t="shared" si="4"/>
        <v>26.125</v>
      </c>
      <c r="T31" s="62">
        <f t="shared" si="4"/>
        <v>40.969000000000001</v>
      </c>
      <c r="U31" s="62">
        <f t="shared" si="4"/>
        <v>37.908999999999999</v>
      </c>
      <c r="V31" s="62">
        <f t="shared" si="4"/>
        <v>22.413</v>
      </c>
      <c r="W31" s="62">
        <f t="shared" si="4"/>
        <v>115.907</v>
      </c>
      <c r="X31" s="62">
        <f t="shared" si="4"/>
        <v>86.087000000000003</v>
      </c>
      <c r="Y31" s="62">
        <f t="shared" si="4"/>
        <v>38.58</v>
      </c>
      <c r="Z31" s="63">
        <f t="shared" si="4"/>
        <v>0</v>
      </c>
      <c r="AA31" s="64">
        <f t="shared" si="4"/>
        <v>772.24400000000003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60.6</v>
      </c>
      <c r="C38" s="99">
        <v>60.3</v>
      </c>
      <c r="D38" s="99">
        <v>80.5</v>
      </c>
      <c r="E38" s="99">
        <v>81</v>
      </c>
      <c r="F38" s="99">
        <v>73.8</v>
      </c>
      <c r="G38" s="99">
        <v>46.1</v>
      </c>
      <c r="H38" s="99">
        <v>76</v>
      </c>
      <c r="I38" s="99">
        <v>84.8</v>
      </c>
      <c r="J38" s="99">
        <v>69.900000000000006</v>
      </c>
      <c r="K38" s="99"/>
      <c r="L38" s="99"/>
      <c r="M38" s="99"/>
      <c r="N38" s="99"/>
      <c r="O38" s="99"/>
      <c r="P38" s="99">
        <v>42.1</v>
      </c>
      <c r="Q38" s="99"/>
      <c r="R38" s="99"/>
      <c r="S38" s="99"/>
      <c r="T38" s="99">
        <v>26</v>
      </c>
      <c r="U38" s="99">
        <v>11.2</v>
      </c>
      <c r="V38" s="99">
        <v>58.8</v>
      </c>
      <c r="W38" s="99"/>
      <c r="X38" s="99">
        <v>14.4</v>
      </c>
      <c r="Y38" s="99">
        <v>37.299999999999997</v>
      </c>
      <c r="Z38" s="100"/>
      <c r="AA38" s="79">
        <f t="shared" si="5"/>
        <v>822.8</v>
      </c>
    </row>
    <row r="39" spans="1:27" ht="30" customHeight="1" thickBot="1" x14ac:dyDescent="0.25">
      <c r="A39" s="86" t="s">
        <v>45</v>
      </c>
      <c r="B39" s="87">
        <f t="shared" ref="B39:Z39" si="6">SUM(B34:B38)</f>
        <v>60.6</v>
      </c>
      <c r="C39" s="88">
        <f t="shared" si="6"/>
        <v>60.3</v>
      </c>
      <c r="D39" s="88">
        <f t="shared" si="6"/>
        <v>80.5</v>
      </c>
      <c r="E39" s="88">
        <f t="shared" si="6"/>
        <v>81</v>
      </c>
      <c r="F39" s="88">
        <f t="shared" si="6"/>
        <v>73.8</v>
      </c>
      <c r="G39" s="88">
        <f t="shared" si="6"/>
        <v>46.1</v>
      </c>
      <c r="H39" s="88">
        <f t="shared" si="6"/>
        <v>76</v>
      </c>
      <c r="I39" s="88">
        <f t="shared" si="6"/>
        <v>84.8</v>
      </c>
      <c r="J39" s="88">
        <f t="shared" si="6"/>
        <v>69.900000000000006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42.1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26</v>
      </c>
      <c r="U39" s="88">
        <f t="shared" si="6"/>
        <v>11.2</v>
      </c>
      <c r="V39" s="88">
        <f t="shared" si="6"/>
        <v>58.8</v>
      </c>
      <c r="W39" s="88">
        <f t="shared" si="6"/>
        <v>0</v>
      </c>
      <c r="X39" s="88">
        <f t="shared" si="6"/>
        <v>14.4</v>
      </c>
      <c r="Y39" s="88">
        <f t="shared" si="6"/>
        <v>37.299999999999997</v>
      </c>
      <c r="Z39" s="89">
        <f t="shared" si="6"/>
        <v>0</v>
      </c>
      <c r="AA39" s="90">
        <f t="shared" si="5"/>
        <v>822.8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60.6</v>
      </c>
      <c r="C46" s="99">
        <v>60.3</v>
      </c>
      <c r="D46" s="99">
        <v>80.5</v>
      </c>
      <c r="E46" s="99">
        <v>81</v>
      </c>
      <c r="F46" s="99">
        <v>73.8</v>
      </c>
      <c r="G46" s="99">
        <v>46.1</v>
      </c>
      <c r="H46" s="99">
        <v>76</v>
      </c>
      <c r="I46" s="99">
        <v>84.8</v>
      </c>
      <c r="J46" s="99">
        <v>69.900000000000006</v>
      </c>
      <c r="K46" s="99"/>
      <c r="L46" s="99"/>
      <c r="M46" s="99"/>
      <c r="N46" s="99"/>
      <c r="O46" s="99"/>
      <c r="P46" s="99">
        <v>42.1</v>
      </c>
      <c r="Q46" s="99"/>
      <c r="R46" s="99"/>
      <c r="S46" s="99"/>
      <c r="T46" s="99">
        <v>26</v>
      </c>
      <c r="U46" s="99">
        <v>11.2</v>
      </c>
      <c r="V46" s="99">
        <v>58.8</v>
      </c>
      <c r="W46" s="99"/>
      <c r="X46" s="99">
        <v>14.4</v>
      </c>
      <c r="Y46" s="99">
        <v>37.299999999999997</v>
      </c>
      <c r="Z46" s="100"/>
      <c r="AA46" s="79">
        <f t="shared" si="7"/>
        <v>822.8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60.6</v>
      </c>
      <c r="C48" s="88">
        <f t="shared" ref="C48:Z48" si="8">SUM(C42:C47)</f>
        <v>60.3</v>
      </c>
      <c r="D48" s="88">
        <f t="shared" si="8"/>
        <v>80.5</v>
      </c>
      <c r="E48" s="88">
        <f t="shared" si="8"/>
        <v>81</v>
      </c>
      <c r="F48" s="88">
        <f t="shared" si="8"/>
        <v>73.8</v>
      </c>
      <c r="G48" s="88">
        <f t="shared" si="8"/>
        <v>46.1</v>
      </c>
      <c r="H48" s="88">
        <f t="shared" si="8"/>
        <v>76</v>
      </c>
      <c r="I48" s="88">
        <f t="shared" si="8"/>
        <v>84.8</v>
      </c>
      <c r="J48" s="88">
        <f t="shared" si="8"/>
        <v>69.900000000000006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42.1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26</v>
      </c>
      <c r="U48" s="88">
        <f t="shared" si="8"/>
        <v>11.2</v>
      </c>
      <c r="V48" s="88">
        <f t="shared" si="8"/>
        <v>58.8</v>
      </c>
      <c r="W48" s="88">
        <f t="shared" si="8"/>
        <v>0</v>
      </c>
      <c r="X48" s="88">
        <f t="shared" si="8"/>
        <v>14.4</v>
      </c>
      <c r="Y48" s="88">
        <f t="shared" si="8"/>
        <v>37.299999999999997</v>
      </c>
      <c r="Z48" s="89">
        <f t="shared" si="8"/>
        <v>0</v>
      </c>
      <c r="AA48" s="90">
        <f t="shared" si="7"/>
        <v>822.8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68.911000000000001</v>
      </c>
      <c r="C51" s="88">
        <f t="shared" si="10"/>
        <v>68.405999999999992</v>
      </c>
      <c r="D51" s="88">
        <f t="shared" si="10"/>
        <v>86.17</v>
      </c>
      <c r="E51" s="88">
        <f t="shared" si="10"/>
        <v>85.682999999999993</v>
      </c>
      <c r="F51" s="88">
        <f t="shared" si="10"/>
        <v>81.09899999999999</v>
      </c>
      <c r="G51" s="88">
        <f t="shared" si="10"/>
        <v>55.126000000000005</v>
      </c>
      <c r="H51" s="88">
        <f t="shared" si="10"/>
        <v>82.07</v>
      </c>
      <c r="I51" s="88">
        <f t="shared" si="10"/>
        <v>92.597999999999999</v>
      </c>
      <c r="J51" s="88">
        <f t="shared" si="10"/>
        <v>80.445999999999998</v>
      </c>
      <c r="K51" s="88">
        <f t="shared" si="10"/>
        <v>34.627999999999993</v>
      </c>
      <c r="L51" s="88">
        <f t="shared" si="10"/>
        <v>47.316000000000003</v>
      </c>
      <c r="M51" s="88">
        <f t="shared" si="10"/>
        <v>58.25</v>
      </c>
      <c r="N51" s="88">
        <f t="shared" si="10"/>
        <v>40.984000000000002</v>
      </c>
      <c r="O51" s="88">
        <f t="shared" si="10"/>
        <v>57.870999999999995</v>
      </c>
      <c r="P51" s="88">
        <f t="shared" si="10"/>
        <v>47.323999999999998</v>
      </c>
      <c r="Q51" s="88">
        <f t="shared" si="10"/>
        <v>39.619</v>
      </c>
      <c r="R51" s="88">
        <f t="shared" si="10"/>
        <v>52.853000000000002</v>
      </c>
      <c r="S51" s="88">
        <f t="shared" si="10"/>
        <v>26.125</v>
      </c>
      <c r="T51" s="88">
        <f t="shared" si="10"/>
        <v>66.968999999999994</v>
      </c>
      <c r="U51" s="88">
        <f t="shared" si="10"/>
        <v>49.108999999999995</v>
      </c>
      <c r="V51" s="88">
        <f t="shared" si="10"/>
        <v>81.212999999999994</v>
      </c>
      <c r="W51" s="88">
        <f t="shared" si="10"/>
        <v>115.907</v>
      </c>
      <c r="X51" s="88">
        <f t="shared" si="10"/>
        <v>100.48700000000001</v>
      </c>
      <c r="Y51" s="88">
        <f t="shared" si="10"/>
        <v>75.88</v>
      </c>
      <c r="Z51" s="89">
        <f t="shared" si="10"/>
        <v>0</v>
      </c>
      <c r="AA51" s="104">
        <f>SUM(B51:Z51)</f>
        <v>1595.0439999999999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60.6</v>
      </c>
      <c r="C4" s="18">
        <v>60.3</v>
      </c>
      <c r="D4" s="18">
        <v>80.5</v>
      </c>
      <c r="E4" s="18">
        <v>81</v>
      </c>
      <c r="F4" s="18">
        <v>73.8</v>
      </c>
      <c r="G4" s="18">
        <v>46.1</v>
      </c>
      <c r="H4" s="18">
        <v>76</v>
      </c>
      <c r="I4" s="18">
        <v>84.8</v>
      </c>
      <c r="J4" s="18">
        <v>69.900000000000006</v>
      </c>
      <c r="K4" s="18">
        <v>-10</v>
      </c>
      <c r="L4" s="18"/>
      <c r="M4" s="18"/>
      <c r="N4" s="18"/>
      <c r="O4" s="18"/>
      <c r="P4" s="18">
        <v>42.1</v>
      </c>
      <c r="Q4" s="18">
        <v>-19.2</v>
      </c>
      <c r="R4" s="18">
        <v>-16.5</v>
      </c>
      <c r="S4" s="18">
        <v>-12.7</v>
      </c>
      <c r="T4" s="18">
        <v>26</v>
      </c>
      <c r="U4" s="18">
        <v>11.2</v>
      </c>
      <c r="V4" s="18">
        <v>58.8</v>
      </c>
      <c r="W4" s="18">
        <v>-13.8</v>
      </c>
      <c r="X4" s="18">
        <v>14.4</v>
      </c>
      <c r="Y4" s="18">
        <v>37.299999999999997</v>
      </c>
      <c r="Z4" s="19"/>
      <c r="AA4" s="111">
        <f>SUM(B4:Z4)</f>
        <v>750.59999999999991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115.94</v>
      </c>
      <c r="C7" s="117">
        <v>113.78</v>
      </c>
      <c r="D7" s="117">
        <v>107.21</v>
      </c>
      <c r="E7" s="117">
        <v>112.33</v>
      </c>
      <c r="F7" s="117">
        <v>106.08</v>
      </c>
      <c r="G7" s="117">
        <v>107.78</v>
      </c>
      <c r="H7" s="117">
        <v>145.16</v>
      </c>
      <c r="I7" s="117">
        <v>159.91</v>
      </c>
      <c r="J7" s="117">
        <v>149</v>
      </c>
      <c r="K7" s="117">
        <v>106.43</v>
      </c>
      <c r="L7" s="117">
        <v>92.71</v>
      </c>
      <c r="M7" s="117">
        <v>96.33</v>
      </c>
      <c r="N7" s="117">
        <v>90.78</v>
      </c>
      <c r="O7" s="117">
        <v>85</v>
      </c>
      <c r="P7" s="117">
        <v>90.68</v>
      </c>
      <c r="Q7" s="117">
        <v>97.37</v>
      </c>
      <c r="R7" s="117">
        <v>99.2</v>
      </c>
      <c r="S7" s="117">
        <v>110</v>
      </c>
      <c r="T7" s="117">
        <v>129.87</v>
      </c>
      <c r="U7" s="117">
        <v>180</v>
      </c>
      <c r="V7" s="117">
        <v>210</v>
      </c>
      <c r="W7" s="117">
        <v>156.75</v>
      </c>
      <c r="X7" s="117">
        <v>129</v>
      </c>
      <c r="Y7" s="117">
        <v>124.71</v>
      </c>
      <c r="Z7" s="118"/>
      <c r="AA7" s="119">
        <f>IF(SUM(B7:Z7)&lt;&gt;0,AVERAGEIF(B7:Z7,"&lt;&gt;"""),"")</f>
        <v>121.50083333333335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10</v>
      </c>
      <c r="L15" s="133"/>
      <c r="M15" s="133"/>
      <c r="N15" s="133"/>
      <c r="O15" s="133"/>
      <c r="P15" s="133"/>
      <c r="Q15" s="133">
        <v>19.2</v>
      </c>
      <c r="R15" s="133">
        <v>16.5</v>
      </c>
      <c r="S15" s="133">
        <v>12.7</v>
      </c>
      <c r="T15" s="133"/>
      <c r="U15" s="133"/>
      <c r="V15" s="133"/>
      <c r="W15" s="133">
        <v>13.8</v>
      </c>
      <c r="X15" s="133"/>
      <c r="Y15" s="133"/>
      <c r="Z15" s="131"/>
      <c r="AA15" s="132">
        <f t="shared" si="0"/>
        <v>72.2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10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19.2</v>
      </c>
      <c r="R16" s="135">
        <f t="shared" si="1"/>
        <v>16.5</v>
      </c>
      <c r="S16" s="135">
        <f t="shared" si="1"/>
        <v>12.7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13.8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72.2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60.6</v>
      </c>
      <c r="C23" s="133">
        <v>60.3</v>
      </c>
      <c r="D23" s="133">
        <v>80.5</v>
      </c>
      <c r="E23" s="133">
        <v>81</v>
      </c>
      <c r="F23" s="133">
        <v>73.8</v>
      </c>
      <c r="G23" s="133">
        <v>46.1</v>
      </c>
      <c r="H23" s="133">
        <v>76</v>
      </c>
      <c r="I23" s="133">
        <v>84.8</v>
      </c>
      <c r="J23" s="133">
        <v>69.900000000000006</v>
      </c>
      <c r="K23" s="133"/>
      <c r="L23" s="133"/>
      <c r="M23" s="133"/>
      <c r="N23" s="133"/>
      <c r="O23" s="133"/>
      <c r="P23" s="133">
        <v>42.1</v>
      </c>
      <c r="Q23" s="133"/>
      <c r="R23" s="133"/>
      <c r="S23" s="133"/>
      <c r="T23" s="133">
        <v>26</v>
      </c>
      <c r="U23" s="133">
        <v>11.2</v>
      </c>
      <c r="V23" s="133">
        <v>58.8</v>
      </c>
      <c r="W23" s="133"/>
      <c r="X23" s="133">
        <v>14.4</v>
      </c>
      <c r="Y23" s="133">
        <v>37.299999999999997</v>
      </c>
      <c r="Z23" s="131"/>
      <c r="AA23" s="132">
        <f t="shared" si="2"/>
        <v>822.8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60.6</v>
      </c>
      <c r="C24" s="135">
        <f t="shared" si="3"/>
        <v>60.3</v>
      </c>
      <c r="D24" s="135">
        <f t="shared" si="3"/>
        <v>80.5</v>
      </c>
      <c r="E24" s="135">
        <f t="shared" si="3"/>
        <v>81</v>
      </c>
      <c r="F24" s="135">
        <f t="shared" si="3"/>
        <v>73.8</v>
      </c>
      <c r="G24" s="135">
        <f t="shared" si="3"/>
        <v>46.1</v>
      </c>
      <c r="H24" s="135">
        <f t="shared" si="3"/>
        <v>76</v>
      </c>
      <c r="I24" s="135">
        <f t="shared" si="3"/>
        <v>84.8</v>
      </c>
      <c r="J24" s="135">
        <f t="shared" si="3"/>
        <v>69.900000000000006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42.1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26</v>
      </c>
      <c r="U24" s="135">
        <f t="shared" si="3"/>
        <v>11.2</v>
      </c>
      <c r="V24" s="135">
        <f t="shared" si="3"/>
        <v>58.8</v>
      </c>
      <c r="W24" s="135">
        <f t="shared" si="3"/>
        <v>0</v>
      </c>
      <c r="X24" s="135">
        <f t="shared" si="3"/>
        <v>14.4</v>
      </c>
      <c r="Y24" s="135">
        <f t="shared" si="3"/>
        <v>37.299999999999997</v>
      </c>
      <c r="Z24" s="136" t="str">
        <f t="shared" si="3"/>
        <v/>
      </c>
      <c r="AA24" s="90">
        <f t="shared" si="2"/>
        <v>822.8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2023-04-25T13:23:18Z</dcterms:created>
  <dcterms:modified xsi:type="dcterms:W3CDTF">2023-04-25T13:23:19Z</dcterms:modified>
</cp:coreProperties>
</file>