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<sst xmlns="http://schemas.openxmlformats.org/spreadsheetml/2006/main" count="117" uniqueCount="53">
  <si>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24/04/2023 16:21:22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</si>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</sst>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50-4168-81B9-D18C809A6E3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50-4168-81B9-D18C809A6E3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</c:v>
                </c:pt>
                <c:pt idx="1">
                  <c:v>36.948999999999998</c:v>
                </c:pt>
                <c:pt idx="18">
                  <c:v>30</c:v>
                </c:pt>
                <c:pt idx="21">
                  <c:v>15</c:v>
                </c:pt>
                <c:pt idx="22">
                  <c:v>68.549000000000007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0-4168-81B9-D18C809A6E3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87.8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0-4168-81B9-D18C809A6E3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28.737000000000002</c:v>
                </c:pt>
                <c:pt idx="1">
                  <c:v>22.476999999999997</c:v>
                </c:pt>
                <c:pt idx="2">
                  <c:v>26.124000000000002</c:v>
                </c:pt>
                <c:pt idx="3">
                  <c:v>13.716999999999999</c:v>
                </c:pt>
                <c:pt idx="4">
                  <c:v>18.728999999999999</c:v>
                </c:pt>
                <c:pt idx="5">
                  <c:v>19.503</c:v>
                </c:pt>
                <c:pt idx="6">
                  <c:v>11.913999999999998</c:v>
                </c:pt>
                <c:pt idx="7">
                  <c:v>11.808</c:v>
                </c:pt>
                <c:pt idx="8">
                  <c:v>3.7460000000000004</c:v>
                </c:pt>
                <c:pt idx="9">
                  <c:v>76.647999999999996</c:v>
                </c:pt>
                <c:pt idx="10">
                  <c:v>51.634999999999998</c:v>
                </c:pt>
                <c:pt idx="11">
                  <c:v>27.019000000000002</c:v>
                </c:pt>
                <c:pt idx="12">
                  <c:v>28.920999999999999</c:v>
                </c:pt>
                <c:pt idx="13">
                  <c:v>28.344000000000001</c:v>
                </c:pt>
                <c:pt idx="14">
                  <c:v>30.492000000000004</c:v>
                </c:pt>
                <c:pt idx="15">
                  <c:v>34.081000000000003</c:v>
                </c:pt>
                <c:pt idx="16">
                  <c:v>5.0999999999999996</c:v>
                </c:pt>
                <c:pt idx="17">
                  <c:v>26.834</c:v>
                </c:pt>
                <c:pt idx="18">
                  <c:v>25.488</c:v>
                </c:pt>
                <c:pt idx="19">
                  <c:v>7.8770000000000007</c:v>
                </c:pt>
                <c:pt idx="20">
                  <c:v>7.8890000000000002</c:v>
                </c:pt>
                <c:pt idx="21">
                  <c:v>8.1170000000000009</c:v>
                </c:pt>
                <c:pt idx="22">
                  <c:v>12.013999999999999</c:v>
                </c:pt>
                <c:pt idx="23">
                  <c:v>19.488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0-4168-81B9-D18C809A6E3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50-4168-81B9-D18C809A6E3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50-4168-81B9-D18C809A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235.85700000000003</c:v>
                </c:pt>
                <c:pt idx="1">
                  <c:v>84.536000000000001</c:v>
                </c:pt>
                <c:pt idx="2">
                  <c:v>44.044999999999995</c:v>
                </c:pt>
                <c:pt idx="3">
                  <c:v>32.72</c:v>
                </c:pt>
                <c:pt idx="4">
                  <c:v>31.758999999999997</c:v>
                </c:pt>
                <c:pt idx="5">
                  <c:v>22.410999999999998</c:v>
                </c:pt>
                <c:pt idx="6">
                  <c:v>61.610000000000007</c:v>
                </c:pt>
                <c:pt idx="7">
                  <c:v>83.143000000000001</c:v>
                </c:pt>
                <c:pt idx="8">
                  <c:v>25.910999999999998</c:v>
                </c:pt>
                <c:pt idx="9">
                  <c:v>81.376999999999995</c:v>
                </c:pt>
                <c:pt idx="10">
                  <c:v>53.174999999999997</c:v>
                </c:pt>
                <c:pt idx="11">
                  <c:v>31.599</c:v>
                </c:pt>
                <c:pt idx="12">
                  <c:v>33.39</c:v>
                </c:pt>
                <c:pt idx="13">
                  <c:v>32.965000000000003</c:v>
                </c:pt>
                <c:pt idx="14">
                  <c:v>35.326999999999998</c:v>
                </c:pt>
                <c:pt idx="15">
                  <c:v>38.308</c:v>
                </c:pt>
                <c:pt idx="16">
                  <c:v>93.196000000000012</c:v>
                </c:pt>
                <c:pt idx="17">
                  <c:v>31.591999999999999</c:v>
                </c:pt>
                <c:pt idx="18">
                  <c:v>113.46799999999999</c:v>
                </c:pt>
                <c:pt idx="19">
                  <c:v>47.094000000000001</c:v>
                </c:pt>
                <c:pt idx="20">
                  <c:v>56.837000000000003</c:v>
                </c:pt>
                <c:pt idx="21">
                  <c:v>95.036000000000001</c:v>
                </c:pt>
                <c:pt idx="22">
                  <c:v>143.387</c:v>
                </c:pt>
                <c:pt idx="23">
                  <c:v>82.384000000000015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50-4168-81B9-D18C809A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</c:v>
                </c:pt>
                <c:pt idx="1">
                  <c:v>98.22</c:v>
                </c:pt>
                <c:pt idx="2">
                  <c:v>95.49</c:v>
                </c:pt>
                <c:pt idx="3">
                  <c:v>98</c:v>
                </c:pt>
                <c:pt idx="4">
                  <c:v>106.15</c:v>
                </c:pt>
                <c:pt idx="5">
                  <c:v>118.95</c:v>
                </c:pt>
                <c:pt idx="6">
                  <c:v>119.85</c:v>
                </c:pt>
                <c:pt idx="7">
                  <c:v>132.25</c:v>
                </c:pt>
                <c:pt idx="8">
                  <c:v>93</c:v>
                </c:pt>
                <c:pt idx="9">
                  <c:v>82.5</c:v>
                </c:pt>
                <c:pt idx="10">
                  <c:v>74.400000000000006</c:v>
                </c:pt>
                <c:pt idx="11">
                  <c:v>65.34</c:v>
                </c:pt>
                <c:pt idx="12">
                  <c:v>62.63</c:v>
                </c:pt>
                <c:pt idx="13">
                  <c:v>31.5</c:v>
                </c:pt>
                <c:pt idx="14">
                  <c:v>33</c:v>
                </c:pt>
                <c:pt idx="15">
                  <c:v>69.25</c:v>
                </c:pt>
                <c:pt idx="16">
                  <c:v>80.319999999999993</c:v>
                </c:pt>
                <c:pt idx="17">
                  <c:v>98.78</c:v>
                </c:pt>
                <c:pt idx="18">
                  <c:v>120.04</c:v>
                </c:pt>
                <c:pt idx="19">
                  <c:v>128.27000000000001</c:v>
                </c:pt>
                <c:pt idx="20">
                  <c:v>134.16</c:v>
                </c:pt>
                <c:pt idx="21">
                  <c:v>138.54</c:v>
                </c:pt>
                <c:pt idx="22">
                  <c:v>136</c:v>
                </c:pt>
                <c:pt idx="23">
                  <c:v>120.99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50-4168-81B9-D18C809A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235.809</v>
      </c>
      <c r="C4" s="18">
        <v>84.539999999999992</v>
      </c>
      <c r="D4" s="18">
        <v>44.040999999999997</v>
      </c>
      <c r="E4" s="18">
        <v>32.760999999999996</v>
      </c>
      <c r="F4" s="18">
        <v>31.709</v>
      </c>
      <c r="G4" s="18">
        <v>22.364000000000001</v>
      </c>
      <c r="H4" s="18">
        <v>61.577000000000005</v>
      </c>
      <c r="I4" s="18">
        <v>83.162999999999997</v>
      </c>
      <c r="J4" s="18">
        <v>25.910999999999998</v>
      </c>
      <c r="K4" s="18">
        <v>81.37700000000001</v>
      </c>
      <c r="L4" s="18">
        <v>53.17499999999999</v>
      </c>
      <c r="M4" s="18">
        <v>31.599</v>
      </c>
      <c r="N4" s="18">
        <v>33.372</v>
      </c>
      <c r="O4" s="18">
        <v>32.989000000000004</v>
      </c>
      <c r="P4" s="18">
        <v>35.303000000000004</v>
      </c>
      <c r="Q4" s="18">
        <v>38.308</v>
      </c>
      <c r="R4" s="18">
        <v>93.237999999999985</v>
      </c>
      <c r="S4" s="18">
        <v>31.591999999999999</v>
      </c>
      <c r="T4" s="18">
        <v>113.44400000000002</v>
      </c>
      <c r="U4" s="18">
        <v>47.070999999999998</v>
      </c>
      <c r="V4" s="18">
        <v>56.860999999999997</v>
      </c>
      <c r="W4" s="18">
        <v>95.065000000000012</v>
      </c>
      <c r="X4" s="18">
        <v>143.38700000000003</v>
      </c>
      <c r="Y4" s="18">
        <v>82.402000000000015</v>
      </c>
      <c r="Z4" s="19"/>
      <c r="AA4" s="20">
        <f>SUM(B4:Z4)</f>
        <v>1591.058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98.22</v>
      </c>
      <c r="D7" s="28">
        <v>95.49</v>
      </c>
      <c r="E7" s="28">
        <v>98</v>
      </c>
      <c r="F7" s="28">
        <v>106.15</v>
      </c>
      <c r="G7" s="28">
        <v>118.95</v>
      </c>
      <c r="H7" s="28">
        <v>119.85</v>
      </c>
      <c r="I7" s="28">
        <v>132.25</v>
      </c>
      <c r="J7" s="28">
        <v>93</v>
      </c>
      <c r="K7" s="28">
        <v>82.5</v>
      </c>
      <c r="L7" s="28">
        <v>74.400000000000006</v>
      </c>
      <c r="M7" s="28">
        <v>65.34</v>
      </c>
      <c r="N7" s="28">
        <v>62.63</v>
      </c>
      <c r="O7" s="28">
        <v>31.5</v>
      </c>
      <c r="P7" s="28">
        <v>33</v>
      </c>
      <c r="Q7" s="28">
        <v>69.25</v>
      </c>
      <c r="R7" s="28">
        <v>80.319999999999993</v>
      </c>
      <c r="S7" s="28">
        <v>98.78</v>
      </c>
      <c r="T7" s="28">
        <v>120.04</v>
      </c>
      <c r="U7" s="28">
        <v>128.27000000000001</v>
      </c>
      <c r="V7" s="28">
        <v>134.16</v>
      </c>
      <c r="W7" s="28">
        <v>138.54</v>
      </c>
      <c r="X7" s="28">
        <v>136</v>
      </c>
      <c r="Y7" s="28">
        <v>120.99</v>
      </c>
      <c r="Z7" s="29"/>
      <c r="AA7" s="30">
        <f>IF(SUM(B7:Z7)&lt;&gt;0,AVERAGEIF(B7:Z7,"&lt;&gt;"""),"")</f>
        <v>97.717916666666667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182</v>
      </c>
      <c r="C12" s="52">
        <v>36.948999999999998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</v>
      </c>
      <c r="U12" s="52"/>
      <c r="V12" s="52"/>
      <c r="W12" s="52">
        <v>15</v>
      </c>
      <c r="X12" s="52">
        <v>68.549000000000007</v>
      </c>
      <c r="Y12" s="52"/>
      <c r="Z12" s="53"/>
      <c r="AA12" s="54">
        <f t="shared" si="0"/>
        <v>332.49800000000005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28.737000000000002</v>
      </c>
      <c r="C14" s="57">
        <v>22.476999999999997</v>
      </c>
      <c r="D14" s="57">
        <v>26.124000000000002</v>
      </c>
      <c r="E14" s="57">
        <v>13.716999999999999</v>
      </c>
      <c r="F14" s="57">
        <v>18.728999999999999</v>
      </c>
      <c r="G14" s="57">
        <v>19.503</v>
      </c>
      <c r="H14" s="57">
        <v>11.913999999999998</v>
      </c>
      <c r="I14" s="57">
        <v>11.808</v>
      </c>
      <c r="J14" s="57">
        <v>3.7460000000000004</v>
      </c>
      <c r="K14" s="57">
        <v>76.647999999999996</v>
      </c>
      <c r="L14" s="57">
        <v>51.634999999999998</v>
      </c>
      <c r="M14" s="57">
        <v>27.019000000000002</v>
      </c>
      <c r="N14" s="57">
        <v>28.920999999999999</v>
      </c>
      <c r="O14" s="57">
        <v>28.344000000000001</v>
      </c>
      <c r="P14" s="57">
        <v>30.492000000000004</v>
      </c>
      <c r="Q14" s="57">
        <v>34.081000000000003</v>
      </c>
      <c r="R14" s="57">
        <v>5.0999999999999996</v>
      </c>
      <c r="S14" s="57">
        <v>26.834</v>
      </c>
      <c r="T14" s="57">
        <v>25.488</v>
      </c>
      <c r="U14" s="57">
        <v>7.8770000000000007</v>
      </c>
      <c r="V14" s="57">
        <v>7.8890000000000002</v>
      </c>
      <c r="W14" s="57">
        <v>8.1170000000000009</v>
      </c>
      <c r="X14" s="57">
        <v>12.013999999999999</v>
      </c>
      <c r="Y14" s="57">
        <v>19.488</v>
      </c>
      <c r="Z14" s="58"/>
      <c r="AA14" s="59">
        <f t="shared" si="0"/>
        <v>546.702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210.73699999999999</v>
      </c>
      <c r="C16" s="62">
        <f t="shared" ref="C16:Z16" si="1">IF(LEN(C$2)&gt;0,SUM(C10:C15),"")</f>
        <v>59.425999999999995</v>
      </c>
      <c r="D16" s="62">
        <f t="shared" si="1"/>
        <v>26.124000000000002</v>
      </c>
      <c r="E16" s="62">
        <f t="shared" si="1"/>
        <v>13.716999999999999</v>
      </c>
      <c r="F16" s="62">
        <f t="shared" si="1"/>
        <v>18.728999999999999</v>
      </c>
      <c r="G16" s="62">
        <f t="shared" si="1"/>
        <v>19.503</v>
      </c>
      <c r="H16" s="62">
        <f t="shared" si="1"/>
        <v>11.913999999999998</v>
      </c>
      <c r="I16" s="62">
        <f t="shared" si="1"/>
        <v>11.808</v>
      </c>
      <c r="J16" s="62">
        <f t="shared" si="1"/>
        <v>3.7460000000000004</v>
      </c>
      <c r="K16" s="62">
        <f t="shared" si="1"/>
        <v>76.647999999999996</v>
      </c>
      <c r="L16" s="62">
        <f t="shared" si="1"/>
        <v>51.634999999999998</v>
      </c>
      <c r="M16" s="62">
        <f t="shared" si="1"/>
        <v>27.019000000000002</v>
      </c>
      <c r="N16" s="62">
        <f t="shared" si="1"/>
        <v>28.920999999999999</v>
      </c>
      <c r="O16" s="62">
        <f t="shared" si="1"/>
        <v>28.344000000000001</v>
      </c>
      <c r="P16" s="62">
        <f t="shared" si="1"/>
        <v>30.492000000000004</v>
      </c>
      <c r="Q16" s="62">
        <f t="shared" si="1"/>
        <v>34.081000000000003</v>
      </c>
      <c r="R16" s="62">
        <f t="shared" si="1"/>
        <v>5.0999999999999996</v>
      </c>
      <c r="S16" s="62">
        <f t="shared" si="1"/>
        <v>26.834</v>
      </c>
      <c r="T16" s="62">
        <f t="shared" si="1"/>
        <v>55.488</v>
      </c>
      <c r="U16" s="62">
        <f t="shared" si="1"/>
        <v>7.8770000000000007</v>
      </c>
      <c r="V16" s="62">
        <f t="shared" si="1"/>
        <v>7.8890000000000002</v>
      </c>
      <c r="W16" s="62">
        <f t="shared" si="1"/>
        <v>23.117000000000001</v>
      </c>
      <c r="X16" s="62">
        <f t="shared" si="1"/>
        <v>80.563000000000002</v>
      </c>
      <c r="Y16" s="62">
        <f t="shared" si="1"/>
        <v>19.488</v>
      </c>
      <c r="Z16" s="63" t="str">
        <f t="shared" si="1"/>
        <v/>
      </c>
      <c r="AA16" s="64">
        <f>SUM(AA10:AA15)</f>
        <v>879.2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20.103999999999999</v>
      </c>
      <c r="C20" s="77">
        <v>10.222000000000001</v>
      </c>
      <c r="D20" s="77">
        <v>4.9009999999999998</v>
      </c>
      <c r="E20" s="77">
        <v>6.0380000000000003</v>
      </c>
      <c r="F20" s="77">
        <v>0.03</v>
      </c>
      <c r="G20" s="77">
        <v>5.5E-2</v>
      </c>
      <c r="H20" s="77">
        <v>39.536999999999999</v>
      </c>
      <c r="I20" s="77">
        <v>58.47</v>
      </c>
      <c r="J20" s="77">
        <v>15.88</v>
      </c>
      <c r="K20" s="77">
        <v>0.70299999999999996</v>
      </c>
      <c r="L20" s="77">
        <v>0.62</v>
      </c>
      <c r="M20" s="77">
        <v>0.57600000000000007</v>
      </c>
      <c r="N20" s="77">
        <v>0.44199999999999995</v>
      </c>
      <c r="O20" s="77">
        <v>0.63</v>
      </c>
      <c r="P20" s="77">
        <v>0.72200000000000009</v>
      </c>
      <c r="Q20" s="77">
        <v>0.20599999999999999</v>
      </c>
      <c r="R20" s="77">
        <v>0.33800000000000002</v>
      </c>
      <c r="S20" s="77">
        <v>0.54300000000000004</v>
      </c>
      <c r="T20" s="77">
        <v>55.231999999999999</v>
      </c>
      <c r="U20" s="77">
        <v>39.193999999999996</v>
      </c>
      <c r="V20" s="77">
        <v>40.552999999999997</v>
      </c>
      <c r="W20" s="77">
        <v>60.2</v>
      </c>
      <c r="X20" s="77">
        <v>60.018999999999998</v>
      </c>
      <c r="Y20" s="77">
        <v>59.963999999999999</v>
      </c>
      <c r="Z20" s="78"/>
      <c r="AA20" s="79">
        <f t="shared" si="2"/>
        <v>475.17899999999997</v>
      </c>
    </row>
    <row r="21" spans="1:27" ht="24.95" customHeight="1" x14ac:dyDescent="0.2">
      <c r="A21" s="75" t="s">
        <v>16</v>
      </c>
      <c r="B21" s="80">
        <v>4.968</v>
      </c>
      <c r="C21" s="81">
        <v>14.891999999999999</v>
      </c>
      <c r="D21" s="81">
        <v>13.016</v>
      </c>
      <c r="E21" s="81">
        <v>13.006</v>
      </c>
      <c r="F21" s="81">
        <v>12.95</v>
      </c>
      <c r="G21" s="81">
        <v>2.806</v>
      </c>
      <c r="H21" s="81">
        <v>10.125999999999999</v>
      </c>
      <c r="I21" s="81">
        <v>12.885</v>
      </c>
      <c r="J21" s="81">
        <v>6.2850000000000001</v>
      </c>
      <c r="K21" s="81">
        <v>4.0259999999999998</v>
      </c>
      <c r="L21" s="81">
        <v>0.92</v>
      </c>
      <c r="M21" s="81">
        <v>4.0039999999999996</v>
      </c>
      <c r="N21" s="81">
        <v>4.0090000000000003</v>
      </c>
      <c r="O21" s="81">
        <v>4.0149999999999997</v>
      </c>
      <c r="P21" s="81">
        <v>4.0890000000000004</v>
      </c>
      <c r="Q21" s="81">
        <v>4.0209999999999999</v>
      </c>
      <c r="R21" s="81"/>
      <c r="S21" s="81">
        <v>4.2149999999999999</v>
      </c>
      <c r="T21" s="81">
        <v>2.7240000000000002</v>
      </c>
      <c r="U21" s="81"/>
      <c r="V21" s="81">
        <v>8.4190000000000005</v>
      </c>
      <c r="W21" s="81">
        <v>11.747999999999999</v>
      </c>
      <c r="X21" s="81">
        <v>2.8050000000000002</v>
      </c>
      <c r="Y21" s="81">
        <v>2.95</v>
      </c>
      <c r="Z21" s="78"/>
      <c r="AA21" s="79">
        <f t="shared" si="2"/>
        <v>148.87899999999999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25.071999999999999</v>
      </c>
      <c r="C25" s="88">
        <f t="shared" ref="C25:Z25" si="3">IF(LEN(C$2)&gt;0,SUM(C19:C24),"")</f>
        <v>25.114000000000001</v>
      </c>
      <c r="D25" s="88">
        <f t="shared" si="3"/>
        <v>17.917000000000002</v>
      </c>
      <c r="E25" s="88">
        <f t="shared" si="3"/>
        <v>19.044</v>
      </c>
      <c r="F25" s="88">
        <f t="shared" si="3"/>
        <v>12.979999999999999</v>
      </c>
      <c r="G25" s="88">
        <f t="shared" si="3"/>
        <v>2.8610000000000002</v>
      </c>
      <c r="H25" s="88">
        <f t="shared" si="3"/>
        <v>49.662999999999997</v>
      </c>
      <c r="I25" s="88">
        <f t="shared" si="3"/>
        <v>71.355000000000004</v>
      </c>
      <c r="J25" s="88">
        <f t="shared" si="3"/>
        <v>22.164999999999999</v>
      </c>
      <c r="K25" s="88">
        <f t="shared" si="3"/>
        <v>4.7290000000000001</v>
      </c>
      <c r="L25" s="88">
        <f t="shared" si="3"/>
        <v>1.54</v>
      </c>
      <c r="M25" s="88">
        <f t="shared" si="3"/>
        <v>4.58</v>
      </c>
      <c r="N25" s="88">
        <f t="shared" si="3"/>
        <v>4.4510000000000005</v>
      </c>
      <c r="O25" s="88">
        <f t="shared" si="3"/>
        <v>4.6449999999999996</v>
      </c>
      <c r="P25" s="88">
        <f t="shared" si="3"/>
        <v>4.8110000000000008</v>
      </c>
      <c r="Q25" s="88">
        <f t="shared" si="3"/>
        <v>4.2270000000000003</v>
      </c>
      <c r="R25" s="88">
        <f t="shared" si="3"/>
        <v>0.33800000000000002</v>
      </c>
      <c r="S25" s="88">
        <f t="shared" si="3"/>
        <v>4.758</v>
      </c>
      <c r="T25" s="88">
        <f t="shared" si="3"/>
        <v>57.956000000000003</v>
      </c>
      <c r="U25" s="88">
        <f t="shared" si="3"/>
        <v>39.193999999999996</v>
      </c>
      <c r="V25" s="88">
        <f t="shared" si="3"/>
        <v>48.971999999999994</v>
      </c>
      <c r="W25" s="88">
        <f t="shared" si="3"/>
        <v>71.948000000000008</v>
      </c>
      <c r="X25" s="88">
        <f t="shared" si="3"/>
        <v>62.823999999999998</v>
      </c>
      <c r="Y25" s="88">
        <f t="shared" si="3"/>
        <v>62.914000000000001</v>
      </c>
      <c r="Z25" s="89" t="str">
        <f t="shared" si="3"/>
        <v/>
      </c>
      <c r="AA25" s="90">
        <f>SUM(AA19:AA24)</f>
        <v>624.05799999999999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235.809</v>
      </c>
      <c r="C29" s="77">
        <v>84.54</v>
      </c>
      <c r="D29" s="77">
        <v>44.040999999999997</v>
      </c>
      <c r="E29" s="77">
        <v>32.761000000000003</v>
      </c>
      <c r="F29" s="77">
        <v>31.709</v>
      </c>
      <c r="G29" s="77">
        <v>22.364000000000001</v>
      </c>
      <c r="H29" s="77">
        <v>61.576999999999998</v>
      </c>
      <c r="I29" s="77">
        <v>83.162999999999997</v>
      </c>
      <c r="J29" s="77">
        <v>25.911000000000001</v>
      </c>
      <c r="K29" s="77">
        <v>81.376999999999995</v>
      </c>
      <c r="L29" s="77">
        <v>53.174999999999997</v>
      </c>
      <c r="M29" s="77">
        <v>31.599</v>
      </c>
      <c r="N29" s="77">
        <v>33.372</v>
      </c>
      <c r="O29" s="77">
        <v>32.988999999999997</v>
      </c>
      <c r="P29" s="77">
        <v>35.302999999999997</v>
      </c>
      <c r="Q29" s="77">
        <v>38.308</v>
      </c>
      <c r="R29" s="77">
        <v>5.4379999999999997</v>
      </c>
      <c r="S29" s="77">
        <v>31.591999999999999</v>
      </c>
      <c r="T29" s="77">
        <v>113.444</v>
      </c>
      <c r="U29" s="77">
        <v>47.070999999999998</v>
      </c>
      <c r="V29" s="77">
        <v>56.860999999999997</v>
      </c>
      <c r="W29" s="77">
        <v>95.064999999999998</v>
      </c>
      <c r="X29" s="77">
        <v>143.387</v>
      </c>
      <c r="Y29" s="77">
        <v>82.402000000000001</v>
      </c>
      <c r="Z29" s="78"/>
      <c r="AA29" s="79">
        <f>SUM(B29:Z29)</f>
        <v>1503.258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235.809</v>
      </c>
      <c r="C31" s="62">
        <f t="shared" ref="C31:Z31" si="4">IF(LEN(C$2)&gt;0,SUM(C28:C30),"")</f>
        <v>84.54</v>
      </c>
      <c r="D31" s="62">
        <f t="shared" si="4"/>
        <v>44.040999999999997</v>
      </c>
      <c r="E31" s="62">
        <f t="shared" si="4"/>
        <v>32.761000000000003</v>
      </c>
      <c r="F31" s="62">
        <f t="shared" si="4"/>
        <v>31.709</v>
      </c>
      <c r="G31" s="62">
        <f t="shared" si="4"/>
        <v>22.364000000000001</v>
      </c>
      <c r="H31" s="62">
        <f t="shared" si="4"/>
        <v>61.576999999999998</v>
      </c>
      <c r="I31" s="62">
        <f t="shared" si="4"/>
        <v>83.162999999999997</v>
      </c>
      <c r="J31" s="62">
        <f t="shared" si="4"/>
        <v>25.911000000000001</v>
      </c>
      <c r="K31" s="62">
        <f t="shared" si="4"/>
        <v>81.376999999999995</v>
      </c>
      <c r="L31" s="62">
        <f t="shared" si="4"/>
        <v>53.174999999999997</v>
      </c>
      <c r="M31" s="62">
        <f t="shared" si="4"/>
        <v>31.599</v>
      </c>
      <c r="N31" s="62">
        <f t="shared" si="4"/>
        <v>33.372</v>
      </c>
      <c r="O31" s="62">
        <f t="shared" si="4"/>
        <v>32.988999999999997</v>
      </c>
      <c r="P31" s="62">
        <f t="shared" si="4"/>
        <v>35.302999999999997</v>
      </c>
      <c r="Q31" s="62">
        <f t="shared" si="4"/>
        <v>38.308</v>
      </c>
      <c r="R31" s="62">
        <f t="shared" si="4"/>
        <v>5.4379999999999997</v>
      </c>
      <c r="S31" s="62">
        <f t="shared" si="4"/>
        <v>31.591999999999999</v>
      </c>
      <c r="T31" s="62">
        <f t="shared" si="4"/>
        <v>113.444</v>
      </c>
      <c r="U31" s="62">
        <f t="shared" si="4"/>
        <v>47.070999999999998</v>
      </c>
      <c r="V31" s="62">
        <f t="shared" si="4"/>
        <v>56.860999999999997</v>
      </c>
      <c r="W31" s="62">
        <f t="shared" si="4"/>
        <v>95.064999999999998</v>
      </c>
      <c r="X31" s="62">
        <f t="shared" si="4"/>
        <v>143.387</v>
      </c>
      <c r="Y31" s="62">
        <f t="shared" si="4"/>
        <v>82.402000000000001</v>
      </c>
      <c r="Z31" s="63" t="str">
        <f t="shared" si="4"/>
        <v/>
      </c>
      <c r="AA31" s="64">
        <f>SUM(AA28:AA30)</f>
        <v>1503.258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87.8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87.8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87.8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87.8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235.809</v>
      </c>
      <c r="C51" s="88">
        <f t="shared" si="10"/>
        <v>84.539999999999992</v>
      </c>
      <c r="D51" s="88">
        <f t="shared" si="10"/>
        <v>44.041000000000004</v>
      </c>
      <c r="E51" s="88">
        <f t="shared" si="10"/>
        <v>32.760999999999996</v>
      </c>
      <c r="F51" s="88">
        <f t="shared" si="10"/>
        <v>31.708999999999996</v>
      </c>
      <c r="G51" s="88">
        <f t="shared" si="10"/>
        <v>22.364000000000001</v>
      </c>
      <c r="H51" s="88">
        <f t="shared" si="10"/>
        <v>61.576999999999998</v>
      </c>
      <c r="I51" s="88">
        <f t="shared" si="10"/>
        <v>83.163000000000011</v>
      </c>
      <c r="J51" s="88">
        <f t="shared" si="10"/>
        <v>25.911000000000001</v>
      </c>
      <c r="K51" s="88">
        <f t="shared" si="10"/>
        <v>81.376999999999995</v>
      </c>
      <c r="L51" s="88">
        <f t="shared" si="10"/>
        <v>53.174999999999997</v>
      </c>
      <c r="M51" s="88">
        <f t="shared" si="10"/>
        <v>31.599000000000004</v>
      </c>
      <c r="N51" s="88">
        <f t="shared" si="10"/>
        <v>33.372</v>
      </c>
      <c r="O51" s="88">
        <f t="shared" si="10"/>
        <v>32.989000000000004</v>
      </c>
      <c r="P51" s="88">
        <f t="shared" si="10"/>
        <v>35.303000000000004</v>
      </c>
      <c r="Q51" s="88">
        <f t="shared" si="10"/>
        <v>38.308000000000007</v>
      </c>
      <c r="R51" s="88">
        <f t="shared" si="10"/>
        <v>93.238</v>
      </c>
      <c r="S51" s="88">
        <f t="shared" si="10"/>
        <v>31.591999999999999</v>
      </c>
      <c r="T51" s="88">
        <f t="shared" si="10"/>
        <v>113.444</v>
      </c>
      <c r="U51" s="88">
        <f t="shared" si="10"/>
        <v>47.070999999999998</v>
      </c>
      <c r="V51" s="88">
        <f t="shared" si="10"/>
        <v>56.860999999999997</v>
      </c>
      <c r="W51" s="88">
        <f t="shared" si="10"/>
        <v>95.065000000000012</v>
      </c>
      <c r="X51" s="88">
        <f t="shared" si="10"/>
        <v>143.387</v>
      </c>
      <c r="Y51" s="88">
        <f t="shared" si="10"/>
        <v>82.402000000000001</v>
      </c>
      <c r="Z51" s="89" t="str">
        <f t="shared" si="10"/>
        <v/>
      </c>
      <c r="AA51" s="104">
        <f>SUM(B51:Z51)</f>
        <v>1591.058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235.85700000000003</v>
      </c>
      <c r="C4" s="18">
        <v>84.536000000000001</v>
      </c>
      <c r="D4" s="18">
        <v>44.044999999999995</v>
      </c>
      <c r="E4" s="18">
        <v>32.72</v>
      </c>
      <c r="F4" s="18">
        <v>31.758999999999997</v>
      </c>
      <c r="G4" s="18">
        <v>22.410999999999998</v>
      </c>
      <c r="H4" s="18">
        <v>61.610000000000007</v>
      </c>
      <c r="I4" s="18">
        <v>83.143000000000001</v>
      </c>
      <c r="J4" s="18">
        <v>25.910999999999998</v>
      </c>
      <c r="K4" s="18">
        <v>81.376999999999995</v>
      </c>
      <c r="L4" s="18">
        <v>53.174999999999997</v>
      </c>
      <c r="M4" s="18">
        <v>31.599</v>
      </c>
      <c r="N4" s="18">
        <v>33.39</v>
      </c>
      <c r="O4" s="18">
        <v>32.965000000000003</v>
      </c>
      <c r="P4" s="18">
        <v>35.326999999999998</v>
      </c>
      <c r="Q4" s="18">
        <v>38.308</v>
      </c>
      <c r="R4" s="18">
        <v>93.196000000000012</v>
      </c>
      <c r="S4" s="18">
        <v>31.591999999999999</v>
      </c>
      <c r="T4" s="18">
        <v>113.46799999999999</v>
      </c>
      <c r="U4" s="18">
        <v>47.094000000000001</v>
      </c>
      <c r="V4" s="18">
        <v>56.837000000000003</v>
      </c>
      <c r="W4" s="18">
        <v>95.036000000000001</v>
      </c>
      <c r="X4" s="18">
        <v>143.387</v>
      </c>
      <c r="Y4" s="18">
        <v>82.384000000000015</v>
      </c>
      <c r="Z4" s="19"/>
      <c r="AA4" s="20">
        <f>SUM(B4:Z4)</f>
        <v>1591.1270000000002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98.22</v>
      </c>
      <c r="D7" s="28">
        <v>95.49</v>
      </c>
      <c r="E7" s="28">
        <v>98</v>
      </c>
      <c r="F7" s="28">
        <v>106.15</v>
      </c>
      <c r="G7" s="28">
        <v>118.95</v>
      </c>
      <c r="H7" s="28">
        <v>119.85</v>
      </c>
      <c r="I7" s="28">
        <v>132.25</v>
      </c>
      <c r="J7" s="28">
        <v>93</v>
      </c>
      <c r="K7" s="28">
        <v>82.5</v>
      </c>
      <c r="L7" s="28">
        <v>74.400000000000006</v>
      </c>
      <c r="M7" s="28">
        <v>65.34</v>
      </c>
      <c r="N7" s="28">
        <v>62.63</v>
      </c>
      <c r="O7" s="28">
        <v>31.5</v>
      </c>
      <c r="P7" s="28">
        <v>33</v>
      </c>
      <c r="Q7" s="28">
        <v>69.25</v>
      </c>
      <c r="R7" s="28">
        <v>80.319999999999993</v>
      </c>
      <c r="S7" s="28">
        <v>98.78</v>
      </c>
      <c r="T7" s="28">
        <v>120.04</v>
      </c>
      <c r="U7" s="28">
        <v>128.27000000000001</v>
      </c>
      <c r="V7" s="28">
        <v>134.16</v>
      </c>
      <c r="W7" s="28">
        <v>138.54</v>
      </c>
      <c r="X7" s="28">
        <v>136</v>
      </c>
      <c r="Y7" s="28">
        <v>120.99</v>
      </c>
      <c r="Z7" s="29"/>
      <c r="AA7" s="30">
        <f>IF(SUM(B7:Z7)&lt;&gt;0,AVERAGEIF(B7:Z7,"&lt;&gt;"""),"")</f>
        <v>97.717916666666667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0.23799999999999999</v>
      </c>
      <c r="K12" s="52">
        <v>35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35.238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1.7240000000000002</v>
      </c>
      <c r="L14" s="57">
        <v>8.24</v>
      </c>
      <c r="M14" s="57">
        <v>6.8000000000000005E-2</v>
      </c>
      <c r="N14" s="57">
        <v>1.0740000000000001</v>
      </c>
      <c r="O14" s="57">
        <v>5.5E-2</v>
      </c>
      <c r="P14" s="57">
        <v>8</v>
      </c>
      <c r="Q14" s="57">
        <v>24</v>
      </c>
      <c r="R14" s="57">
        <v>3.5220000000000002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46.683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0.23799999999999999</v>
      </c>
      <c r="K16" s="62">
        <f t="shared" si="1"/>
        <v>36.724000000000004</v>
      </c>
      <c r="L16" s="62">
        <f t="shared" si="1"/>
        <v>8.24</v>
      </c>
      <c r="M16" s="62">
        <f t="shared" si="1"/>
        <v>6.8000000000000005E-2</v>
      </c>
      <c r="N16" s="62">
        <f t="shared" si="1"/>
        <v>1.0740000000000001</v>
      </c>
      <c r="O16" s="62">
        <f t="shared" si="1"/>
        <v>5.5E-2</v>
      </c>
      <c r="P16" s="62">
        <f t="shared" si="1"/>
        <v>8</v>
      </c>
      <c r="Q16" s="62">
        <f t="shared" si="1"/>
        <v>24</v>
      </c>
      <c r="R16" s="62">
        <f t="shared" si="1"/>
        <v>3.5220000000000002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81.920999999999992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3.9E-2</v>
      </c>
      <c r="C20" s="77">
        <v>3.6999999999999998E-2</v>
      </c>
      <c r="D20" s="77">
        <v>3.5999999999999997E-2</v>
      </c>
      <c r="E20" s="77">
        <v>3.6999999999999998E-2</v>
      </c>
      <c r="F20" s="77">
        <v>3.6999999999999998E-2</v>
      </c>
      <c r="G20" s="77">
        <v>4.2000000000000003E-2</v>
      </c>
      <c r="H20" s="77">
        <v>0.15</v>
      </c>
      <c r="I20" s="77">
        <v>6.6000000000000003E-2</v>
      </c>
      <c r="J20" s="77">
        <v>3.1779999999999999</v>
      </c>
      <c r="K20" s="77">
        <v>6.2140000000000004</v>
      </c>
      <c r="L20" s="77">
        <v>8.1539999999999999</v>
      </c>
      <c r="M20" s="77">
        <v>6.6000000000000003E-2</v>
      </c>
      <c r="N20" s="77">
        <v>6.6000000000000003E-2</v>
      </c>
      <c r="O20" s="77">
        <v>6.3E-2</v>
      </c>
      <c r="P20" s="77">
        <v>6.0999999999999999E-2</v>
      </c>
      <c r="Q20" s="77">
        <v>5.2999999999999999E-2</v>
      </c>
      <c r="R20" s="77">
        <v>18.231999999999999</v>
      </c>
      <c r="S20" s="77">
        <v>1.4610000000000001</v>
      </c>
      <c r="T20" s="77">
        <v>4.0949999999999998</v>
      </c>
      <c r="U20" s="77">
        <v>5.6370000000000005</v>
      </c>
      <c r="V20" s="77">
        <v>1.34</v>
      </c>
      <c r="W20" s="77">
        <v>0.30599999999999999</v>
      </c>
      <c r="X20" s="77">
        <v>2.1850000000000001</v>
      </c>
      <c r="Y20" s="77">
        <v>8.1000000000000003E-2</v>
      </c>
      <c r="Z20" s="78"/>
      <c r="AA20" s="79">
        <f t="shared" si="2"/>
        <v>51.636000000000003</v>
      </c>
    </row>
    <row r="21" spans="1:27" ht="24.95" customHeight="1" x14ac:dyDescent="0.2">
      <c r="A21" s="75" t="s">
        <v>16</v>
      </c>
      <c r="B21" s="80">
        <v>3.0180000000000002</v>
      </c>
      <c r="C21" s="81">
        <v>3.6989999999999998</v>
      </c>
      <c r="D21" s="81">
        <v>7.7090000000000005</v>
      </c>
      <c r="E21" s="81">
        <v>10.083</v>
      </c>
      <c r="F21" s="81">
        <v>11.622</v>
      </c>
      <c r="G21" s="81">
        <v>14.569000000000001</v>
      </c>
      <c r="H21" s="81">
        <v>1.36</v>
      </c>
      <c r="I21" s="81">
        <v>1.4769999999999999</v>
      </c>
      <c r="J21" s="81">
        <v>22.495000000000001</v>
      </c>
      <c r="K21" s="81">
        <v>38.438999999999993</v>
      </c>
      <c r="L21" s="81">
        <v>36.780999999999992</v>
      </c>
      <c r="M21" s="81">
        <v>31.465</v>
      </c>
      <c r="N21" s="81">
        <v>12.55</v>
      </c>
      <c r="O21" s="81">
        <v>9.1470000000000002</v>
      </c>
      <c r="P21" s="81">
        <v>19.666</v>
      </c>
      <c r="Q21" s="81">
        <v>14.254999999999999</v>
      </c>
      <c r="R21" s="81">
        <v>71.442000000000007</v>
      </c>
      <c r="S21" s="81">
        <v>30.130999999999997</v>
      </c>
      <c r="T21" s="81">
        <v>25.573</v>
      </c>
      <c r="U21" s="81">
        <v>20.256999999999998</v>
      </c>
      <c r="V21" s="81">
        <v>6.2970000000000006</v>
      </c>
      <c r="W21" s="81">
        <v>3.63</v>
      </c>
      <c r="X21" s="81">
        <v>7.5020000000000007</v>
      </c>
      <c r="Y21" s="81">
        <v>8.4030000000000005</v>
      </c>
      <c r="Z21" s="78"/>
      <c r="AA21" s="79">
        <f t="shared" si="2"/>
        <v>411.57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3.0570000000000004</v>
      </c>
      <c r="C25" s="88">
        <f t="shared" si="3"/>
        <v>3.7359999999999998</v>
      </c>
      <c r="D25" s="88">
        <f t="shared" si="3"/>
        <v>7.7450000000000001</v>
      </c>
      <c r="E25" s="88">
        <f t="shared" si="3"/>
        <v>10.120000000000001</v>
      </c>
      <c r="F25" s="88">
        <f t="shared" si="3"/>
        <v>11.659000000000001</v>
      </c>
      <c r="G25" s="88">
        <f t="shared" si="3"/>
        <v>14.611000000000001</v>
      </c>
      <c r="H25" s="88">
        <f t="shared" si="3"/>
        <v>1.51</v>
      </c>
      <c r="I25" s="88">
        <f t="shared" si="3"/>
        <v>1.5429999999999999</v>
      </c>
      <c r="J25" s="88">
        <f t="shared" si="3"/>
        <v>25.673000000000002</v>
      </c>
      <c r="K25" s="88">
        <f t="shared" si="3"/>
        <v>44.652999999999992</v>
      </c>
      <c r="L25" s="88">
        <f t="shared" si="3"/>
        <v>44.934999999999988</v>
      </c>
      <c r="M25" s="88">
        <f t="shared" si="3"/>
        <v>31.530999999999999</v>
      </c>
      <c r="N25" s="88">
        <f t="shared" si="3"/>
        <v>12.616000000000001</v>
      </c>
      <c r="O25" s="88">
        <f t="shared" si="3"/>
        <v>9.2100000000000009</v>
      </c>
      <c r="P25" s="88">
        <f t="shared" si="3"/>
        <v>19.727</v>
      </c>
      <c r="Q25" s="88">
        <f t="shared" si="3"/>
        <v>14.308</v>
      </c>
      <c r="R25" s="88">
        <f t="shared" si="3"/>
        <v>89.674000000000007</v>
      </c>
      <c r="S25" s="88">
        <f t="shared" si="3"/>
        <v>31.591999999999995</v>
      </c>
      <c r="T25" s="88">
        <f t="shared" si="3"/>
        <v>29.667999999999999</v>
      </c>
      <c r="U25" s="88">
        <f t="shared" si="3"/>
        <v>25.893999999999998</v>
      </c>
      <c r="V25" s="88">
        <f t="shared" si="3"/>
        <v>7.6370000000000005</v>
      </c>
      <c r="W25" s="88">
        <f t="shared" si="3"/>
        <v>3.9359999999999999</v>
      </c>
      <c r="X25" s="88">
        <f t="shared" si="3"/>
        <v>9.6870000000000012</v>
      </c>
      <c r="Y25" s="88">
        <f t="shared" si="3"/>
        <v>8.484</v>
      </c>
      <c r="Z25" s="89">
        <f t="shared" si="3"/>
        <v>0</v>
      </c>
      <c r="AA25" s="90">
        <f t="shared" si="3"/>
        <v>463.20600000000002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3.0569999999999999</v>
      </c>
      <c r="C29" s="77">
        <v>3.7360000000000002</v>
      </c>
      <c r="D29" s="77">
        <v>7.7450000000000001</v>
      </c>
      <c r="E29" s="77">
        <v>10.119999999999999</v>
      </c>
      <c r="F29" s="77">
        <v>11.659000000000001</v>
      </c>
      <c r="G29" s="77">
        <v>14.611000000000001</v>
      </c>
      <c r="H29" s="77">
        <v>1.51</v>
      </c>
      <c r="I29" s="77">
        <v>1.5429999999999999</v>
      </c>
      <c r="J29" s="77">
        <v>25.911000000000001</v>
      </c>
      <c r="K29" s="77">
        <v>81.376999999999995</v>
      </c>
      <c r="L29" s="77">
        <v>53.174999999999997</v>
      </c>
      <c r="M29" s="77">
        <v>31.599</v>
      </c>
      <c r="N29" s="77">
        <v>13.69</v>
      </c>
      <c r="O29" s="77">
        <v>9.2650000000000006</v>
      </c>
      <c r="P29" s="77">
        <v>27.727</v>
      </c>
      <c r="Q29" s="77">
        <v>38.308</v>
      </c>
      <c r="R29" s="77">
        <v>93.195999999999998</v>
      </c>
      <c r="S29" s="77">
        <v>31.591999999999999</v>
      </c>
      <c r="T29" s="77">
        <v>29.667999999999999</v>
      </c>
      <c r="U29" s="77">
        <v>25.893999999999998</v>
      </c>
      <c r="V29" s="77">
        <v>7.6369999999999996</v>
      </c>
      <c r="W29" s="77">
        <v>3.9359999999999999</v>
      </c>
      <c r="X29" s="77">
        <v>9.6869999999999994</v>
      </c>
      <c r="Y29" s="77">
        <v>8.484</v>
      </c>
      <c r="Z29" s="78"/>
      <c r="AA29" s="79">
        <f>SUM(B29:Z29)</f>
        <v>545.12699999999995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3.0569999999999999</v>
      </c>
      <c r="C31" s="62">
        <f t="shared" si="4"/>
        <v>3.7360000000000002</v>
      </c>
      <c r="D31" s="62">
        <f t="shared" si="4"/>
        <v>7.7450000000000001</v>
      </c>
      <c r="E31" s="62">
        <f t="shared" si="4"/>
        <v>10.119999999999999</v>
      </c>
      <c r="F31" s="62">
        <f t="shared" si="4"/>
        <v>11.659000000000001</v>
      </c>
      <c r="G31" s="62">
        <f t="shared" si="4"/>
        <v>14.611000000000001</v>
      </c>
      <c r="H31" s="62">
        <f t="shared" si="4"/>
        <v>1.51</v>
      </c>
      <c r="I31" s="62">
        <f t="shared" si="4"/>
        <v>1.5429999999999999</v>
      </c>
      <c r="J31" s="62">
        <f t="shared" si="4"/>
        <v>25.911000000000001</v>
      </c>
      <c r="K31" s="62">
        <f t="shared" si="4"/>
        <v>81.376999999999995</v>
      </c>
      <c r="L31" s="62">
        <f t="shared" si="4"/>
        <v>53.174999999999997</v>
      </c>
      <c r="M31" s="62">
        <f t="shared" si="4"/>
        <v>31.599</v>
      </c>
      <c r="N31" s="62">
        <f t="shared" si="4"/>
        <v>13.69</v>
      </c>
      <c r="O31" s="62">
        <f t="shared" si="4"/>
        <v>9.2650000000000006</v>
      </c>
      <c r="P31" s="62">
        <f t="shared" si="4"/>
        <v>27.727</v>
      </c>
      <c r="Q31" s="62">
        <f t="shared" si="4"/>
        <v>38.308</v>
      </c>
      <c r="R31" s="62">
        <f t="shared" si="4"/>
        <v>93.195999999999998</v>
      </c>
      <c r="S31" s="62">
        <f t="shared" si="4"/>
        <v>31.591999999999999</v>
      </c>
      <c r="T31" s="62">
        <f t="shared" si="4"/>
        <v>29.667999999999999</v>
      </c>
      <c r="U31" s="62">
        <f t="shared" si="4"/>
        <v>25.893999999999998</v>
      </c>
      <c r="V31" s="62">
        <f t="shared" si="4"/>
        <v>7.6369999999999996</v>
      </c>
      <c r="W31" s="62">
        <f t="shared" si="4"/>
        <v>3.9359999999999999</v>
      </c>
      <c r="X31" s="62">
        <f t="shared" si="4"/>
        <v>9.6869999999999994</v>
      </c>
      <c r="Y31" s="62">
        <f t="shared" si="4"/>
        <v>8.484</v>
      </c>
      <c r="Z31" s="63">
        <f t="shared" si="4"/>
        <v>0</v>
      </c>
      <c r="AA31" s="64">
        <f t="shared" si="4"/>
        <v>545.12699999999995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232.8</v>
      </c>
      <c r="C38" s="99">
        <v>80.8</v>
      </c>
      <c r="D38" s="99">
        <v>36.299999999999997</v>
      </c>
      <c r="E38" s="99">
        <v>22.6</v>
      </c>
      <c r="F38" s="99">
        <v>20.100000000000001</v>
      </c>
      <c r="G38" s="99">
        <v>7.8</v>
      </c>
      <c r="H38" s="99">
        <v>60.1</v>
      </c>
      <c r="I38" s="99">
        <v>81.599999999999994</v>
      </c>
      <c r="J38" s="99"/>
      <c r="K38" s="99"/>
      <c r="L38" s="99"/>
      <c r="M38" s="99"/>
      <c r="N38" s="99">
        <v>19.7</v>
      </c>
      <c r="O38" s="99">
        <v>23.7</v>
      </c>
      <c r="P38" s="99">
        <v>7.6</v>
      </c>
      <c r="Q38" s="99"/>
      <c r="R38" s="99"/>
      <c r="S38" s="99"/>
      <c r="T38" s="99">
        <v>83.8</v>
      </c>
      <c r="U38" s="99">
        <v>21.2</v>
      </c>
      <c r="V38" s="99">
        <v>49.2</v>
      </c>
      <c r="W38" s="99">
        <v>91.1</v>
      </c>
      <c r="X38" s="99">
        <v>133.69999999999999</v>
      </c>
      <c r="Y38" s="99">
        <v>73.900000000000006</v>
      </c>
      <c r="Z38" s="100"/>
      <c r="AA38" s="79">
        <f t="shared" si="5"/>
        <v>1046.0000000000005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232.8</v>
      </c>
      <c r="C39" s="88">
        <f t="shared" si="6"/>
        <v>80.8</v>
      </c>
      <c r="D39" s="88">
        <f t="shared" si="6"/>
        <v>36.299999999999997</v>
      </c>
      <c r="E39" s="88">
        <f t="shared" si="6"/>
        <v>22.6</v>
      </c>
      <c r="F39" s="88">
        <f t="shared" si="6"/>
        <v>20.100000000000001</v>
      </c>
      <c r="G39" s="88">
        <f t="shared" si="6"/>
        <v>7.8</v>
      </c>
      <c r="H39" s="88">
        <f t="shared" si="6"/>
        <v>60.1</v>
      </c>
      <c r="I39" s="88">
        <f t="shared" si="6"/>
        <v>81.599999999999994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19.7</v>
      </c>
      <c r="O39" s="88">
        <f t="shared" si="6"/>
        <v>23.7</v>
      </c>
      <c r="P39" s="88">
        <f t="shared" si="6"/>
        <v>7.6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83.8</v>
      </c>
      <c r="U39" s="88">
        <f t="shared" si="6"/>
        <v>21.2</v>
      </c>
      <c r="V39" s="88">
        <f t="shared" si="6"/>
        <v>49.2</v>
      </c>
      <c r="W39" s="88">
        <f t="shared" si="6"/>
        <v>91.1</v>
      </c>
      <c r="X39" s="88">
        <f t="shared" si="6"/>
        <v>133.69999999999999</v>
      </c>
      <c r="Y39" s="88">
        <f t="shared" si="6"/>
        <v>73.900000000000006</v>
      </c>
      <c r="Z39" s="89">
        <f t="shared" si="6"/>
        <v>0</v>
      </c>
      <c r="AA39" s="90">
        <f t="shared" si="5"/>
        <v>1046.0000000000005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232.8</v>
      </c>
      <c r="C46" s="99">
        <v>80.8</v>
      </c>
      <c r="D46" s="99">
        <v>36.299999999999997</v>
      </c>
      <c r="E46" s="99">
        <v>22.6</v>
      </c>
      <c r="F46" s="99">
        <v>20.100000000000001</v>
      </c>
      <c r="G46" s="99">
        <v>7.8</v>
      </c>
      <c r="H46" s="99">
        <v>60.1</v>
      </c>
      <c r="I46" s="99">
        <v>81.599999999999994</v>
      </c>
      <c r="J46" s="99"/>
      <c r="K46" s="99"/>
      <c r="L46" s="99"/>
      <c r="M46" s="99"/>
      <c r="N46" s="99">
        <v>19.7</v>
      </c>
      <c r="O46" s="99">
        <v>23.7</v>
      </c>
      <c r="P46" s="99">
        <v>7.6</v>
      </c>
      <c r="Q46" s="99"/>
      <c r="R46" s="99"/>
      <c r="S46" s="99"/>
      <c r="T46" s="99">
        <v>83.8</v>
      </c>
      <c r="U46" s="99">
        <v>21.2</v>
      </c>
      <c r="V46" s="99">
        <v>49.2</v>
      </c>
      <c r="W46" s="99">
        <v>91.1</v>
      </c>
      <c r="X46" s="99">
        <v>133.69999999999999</v>
      </c>
      <c r="Y46" s="99">
        <v>73.900000000000006</v>
      </c>
      <c r="Z46" s="100"/>
      <c r="AA46" s="79">
        <f t="shared" si="7"/>
        <v>1046.0000000000005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232.8</v>
      </c>
      <c r="C48" s="88">
        <f t="shared" ref="C48:Z48" si="8">SUM(C42:C47)</f>
        <v>80.8</v>
      </c>
      <c r="D48" s="88">
        <f t="shared" si="8"/>
        <v>36.299999999999997</v>
      </c>
      <c r="E48" s="88">
        <f t="shared" si="8"/>
        <v>22.6</v>
      </c>
      <c r="F48" s="88">
        <f t="shared" si="8"/>
        <v>20.100000000000001</v>
      </c>
      <c r="G48" s="88">
        <f t="shared" si="8"/>
        <v>7.8</v>
      </c>
      <c r="H48" s="88">
        <f t="shared" si="8"/>
        <v>60.1</v>
      </c>
      <c r="I48" s="88">
        <f t="shared" si="8"/>
        <v>81.599999999999994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19.7</v>
      </c>
      <c r="O48" s="88">
        <f t="shared" si="8"/>
        <v>23.7</v>
      </c>
      <c r="P48" s="88">
        <f t="shared" si="8"/>
        <v>7.6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83.8</v>
      </c>
      <c r="U48" s="88">
        <f t="shared" si="8"/>
        <v>21.2</v>
      </c>
      <c r="V48" s="88">
        <f t="shared" si="8"/>
        <v>49.2</v>
      </c>
      <c r="W48" s="88">
        <f t="shared" si="8"/>
        <v>91.1</v>
      </c>
      <c r="X48" s="88">
        <f t="shared" si="8"/>
        <v>133.69999999999999</v>
      </c>
      <c r="Y48" s="88">
        <f t="shared" si="8"/>
        <v>73.900000000000006</v>
      </c>
      <c r="Z48" s="89">
        <f t="shared" si="8"/>
        <v>0</v>
      </c>
      <c r="AA48" s="90">
        <f t="shared" si="7"/>
        <v>1046.0000000000005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235.857</v>
      </c>
      <c r="C51" s="88">
        <f t="shared" si="10"/>
        <v>84.536000000000001</v>
      </c>
      <c r="D51" s="88">
        <f t="shared" si="10"/>
        <v>44.044999999999995</v>
      </c>
      <c r="E51" s="88">
        <f t="shared" si="10"/>
        <v>32.72</v>
      </c>
      <c r="F51" s="88">
        <f t="shared" si="10"/>
        <v>31.759</v>
      </c>
      <c r="G51" s="88">
        <f t="shared" si="10"/>
        <v>22.411000000000001</v>
      </c>
      <c r="H51" s="88">
        <f t="shared" si="10"/>
        <v>61.61</v>
      </c>
      <c r="I51" s="88">
        <f t="shared" si="10"/>
        <v>83.143000000000001</v>
      </c>
      <c r="J51" s="88">
        <f t="shared" si="10"/>
        <v>25.911000000000001</v>
      </c>
      <c r="K51" s="88">
        <f t="shared" si="10"/>
        <v>81.376999999999995</v>
      </c>
      <c r="L51" s="88">
        <f t="shared" si="10"/>
        <v>53.17499999999999</v>
      </c>
      <c r="M51" s="88">
        <f t="shared" si="10"/>
        <v>31.599</v>
      </c>
      <c r="N51" s="88">
        <f t="shared" si="10"/>
        <v>33.39</v>
      </c>
      <c r="O51" s="88">
        <f t="shared" si="10"/>
        <v>32.965000000000003</v>
      </c>
      <c r="P51" s="88">
        <f t="shared" si="10"/>
        <v>35.326999999999998</v>
      </c>
      <c r="Q51" s="88">
        <f t="shared" si="10"/>
        <v>38.308</v>
      </c>
      <c r="R51" s="88">
        <f t="shared" si="10"/>
        <v>93.196000000000012</v>
      </c>
      <c r="S51" s="88">
        <f t="shared" si="10"/>
        <v>31.591999999999995</v>
      </c>
      <c r="T51" s="88">
        <f t="shared" si="10"/>
        <v>113.46799999999999</v>
      </c>
      <c r="U51" s="88">
        <f t="shared" si="10"/>
        <v>47.093999999999994</v>
      </c>
      <c r="V51" s="88">
        <f t="shared" si="10"/>
        <v>56.837000000000003</v>
      </c>
      <c r="W51" s="88">
        <f t="shared" si="10"/>
        <v>95.036000000000001</v>
      </c>
      <c r="X51" s="88">
        <f t="shared" si="10"/>
        <v>143.387</v>
      </c>
      <c r="Y51" s="88">
        <f t="shared" si="10"/>
        <v>82.384</v>
      </c>
      <c r="Z51" s="89">
        <f t="shared" si="10"/>
        <v>0</v>
      </c>
      <c r="AA51" s="104">
        <f>SUM(B51:Z51)</f>
        <v>1591.1270000000002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232.8</v>
      </c>
      <c r="C4" s="18">
        <v>80.8</v>
      </c>
      <c r="D4" s="18">
        <v>36.299999999999997</v>
      </c>
      <c r="E4" s="18">
        <v>22.6</v>
      </c>
      <c r="F4" s="18">
        <v>20.100000000000001</v>
      </c>
      <c r="G4" s="18">
        <v>7.8</v>
      </c>
      <c r="H4" s="18">
        <v>60.1</v>
      </c>
      <c r="I4" s="18">
        <v>81.599999999999994</v>
      </c>
      <c r="J4" s="18"/>
      <c r="K4" s="18"/>
      <c r="L4" s="18"/>
      <c r="M4" s="18"/>
      <c r="N4" s="18">
        <v>19.7</v>
      </c>
      <c r="O4" s="18">
        <v>23.7</v>
      </c>
      <c r="P4" s="18">
        <v>7.6</v>
      </c>
      <c r="Q4" s="18"/>
      <c r="R4" s="18">
        <v>-87.8</v>
      </c>
      <c r="S4" s="18"/>
      <c r="T4" s="18">
        <v>83.8</v>
      </c>
      <c r="U4" s="18">
        <v>21.2</v>
      </c>
      <c r="V4" s="18">
        <v>49.2</v>
      </c>
      <c r="W4" s="18">
        <v>91.1</v>
      </c>
      <c r="X4" s="18">
        <v>133.69999999999999</v>
      </c>
      <c r="Y4" s="18">
        <v>73.900000000000006</v>
      </c>
      <c r="Z4" s="19"/>
      <c r="AA4" s="111">
        <f>SUM(B4:Z4)</f>
        <v>958.20000000000039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</v>
      </c>
      <c r="C7" s="117">
        <v>98.22</v>
      </c>
      <c r="D7" s="117">
        <v>95.49</v>
      </c>
      <c r="E7" s="117">
        <v>98</v>
      </c>
      <c r="F7" s="117">
        <v>106.15</v>
      </c>
      <c r="G7" s="117">
        <v>118.95</v>
      </c>
      <c r="H7" s="117">
        <v>119.85</v>
      </c>
      <c r="I7" s="117">
        <v>132.25</v>
      </c>
      <c r="J7" s="117">
        <v>93</v>
      </c>
      <c r="K7" s="117">
        <v>82.5</v>
      </c>
      <c r="L7" s="117">
        <v>74.400000000000006</v>
      </c>
      <c r="M7" s="117">
        <v>65.34</v>
      </c>
      <c r="N7" s="117">
        <v>62.63</v>
      </c>
      <c r="O7" s="117">
        <v>31.5</v>
      </c>
      <c r="P7" s="117">
        <v>33</v>
      </c>
      <c r="Q7" s="117">
        <v>69.25</v>
      </c>
      <c r="R7" s="117">
        <v>80.319999999999993</v>
      </c>
      <c r="S7" s="117">
        <v>98.78</v>
      </c>
      <c r="T7" s="117">
        <v>120.04</v>
      </c>
      <c r="U7" s="117">
        <v>128.27000000000001</v>
      </c>
      <c r="V7" s="117">
        <v>134.16</v>
      </c>
      <c r="W7" s="117">
        <v>138.54</v>
      </c>
      <c r="X7" s="117">
        <v>136</v>
      </c>
      <c r="Y7" s="117">
        <v>120.99</v>
      </c>
      <c r="Z7" s="118"/>
      <c r="AA7" s="119">
        <f>IF(SUM(B7:Z7)&lt;&gt;0,AVERAGEIF(B7:Z7,"&lt;&gt;"""),"")</f>
        <v>97.717916666666667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87.8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87.8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232.8</v>
      </c>
      <c r="C23" s="133">
        <v>80.8</v>
      </c>
      <c r="D23" s="133">
        <v>36.299999999999997</v>
      </c>
      <c r="E23" s="133">
        <v>22.6</v>
      </c>
      <c r="F23" s="133">
        <v>20.100000000000001</v>
      </c>
      <c r="G23" s="133">
        <v>7.8</v>
      </c>
      <c r="H23" s="133">
        <v>60.1</v>
      </c>
      <c r="I23" s="133">
        <v>81.599999999999994</v>
      </c>
      <c r="J23" s="133"/>
      <c r="K23" s="133"/>
      <c r="L23" s="133"/>
      <c r="M23" s="133"/>
      <c r="N23" s="133">
        <v>19.7</v>
      </c>
      <c r="O23" s="133">
        <v>23.7</v>
      </c>
      <c r="P23" s="133">
        <v>7.6</v>
      </c>
      <c r="Q23" s="133"/>
      <c r="R23" s="133"/>
      <c r="S23" s="133"/>
      <c r="T23" s="133">
        <v>83.8</v>
      </c>
      <c r="U23" s="133">
        <v>21.2</v>
      </c>
      <c r="V23" s="133">
        <v>49.2</v>
      </c>
      <c r="W23" s="133">
        <v>91.1</v>
      </c>
      <c r="X23" s="133">
        <v>133.69999999999999</v>
      </c>
      <c r="Y23" s="133">
        <v>73.900000000000006</v>
      </c>
      <c r="Z23" s="131"/>
      <c r="AA23" s="132">
        <f t="shared" si="2"/>
        <v>1046.0000000000005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232.8</v>
      </c>
      <c r="C24" s="135">
        <f t="shared" si="3"/>
        <v>80.8</v>
      </c>
      <c r="D24" s="135">
        <f t="shared" si="3"/>
        <v>36.299999999999997</v>
      </c>
      <c r="E24" s="135">
        <f t="shared" si="3"/>
        <v>22.6</v>
      </c>
      <c r="F24" s="135">
        <f t="shared" si="3"/>
        <v>20.100000000000001</v>
      </c>
      <c r="G24" s="135">
        <f t="shared" si="3"/>
        <v>7.8</v>
      </c>
      <c r="H24" s="135">
        <f t="shared" si="3"/>
        <v>60.1</v>
      </c>
      <c r="I24" s="135">
        <f t="shared" si="3"/>
        <v>81.599999999999994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19.7</v>
      </c>
      <c r="O24" s="135">
        <f t="shared" si="3"/>
        <v>23.7</v>
      </c>
      <c r="P24" s="135">
        <f t="shared" si="3"/>
        <v>7.6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83.8</v>
      </c>
      <c r="U24" s="135">
        <f t="shared" si="3"/>
        <v>21.2</v>
      </c>
      <c r="V24" s="135">
        <f t="shared" si="3"/>
        <v>49.2</v>
      </c>
      <c r="W24" s="135">
        <f t="shared" si="3"/>
        <v>91.1</v>
      </c>
      <c r="X24" s="135">
        <f t="shared" si="3"/>
        <v>133.69999999999999</v>
      </c>
      <c r="Y24" s="135">
        <f t="shared" si="3"/>
        <v>73.900000000000006</v>
      </c>
      <c r="Z24" s="136" t="str">
        <f t="shared" si="3"/>
        <v/>
      </c>
      <c r="AA24" s="90">
        <f t="shared" si="2"/>
        <v>1046.0000000000005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2023-04-24T13:21:22Z</dcterms:created>
  <dcterms:modified xsi:type="dcterms:W3CDTF">2023-04-24T13:21:23Z</dcterms:modified>
</cp:coreProperties>
</file>