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<sst xmlns="http://schemas.openxmlformats.org/spreadsheetml/2006/main" count="117" uniqueCount="53">
  <si>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23/04/2023 16:27:58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</si>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</sst>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37.024000000000001</c:v>
                </c:pt>
                <c:pt idx="1">
                  <c:v>40.102999999999994</c:v>
                </c:pt>
                <c:pt idx="2">
                  <c:v>40.65</c:v>
                </c:pt>
                <c:pt idx="3">
                  <c:v>40.102999999999994</c:v>
                </c:pt>
                <c:pt idx="4">
                  <c:v>24.622</c:v>
                </c:pt>
                <c:pt idx="5">
                  <c:v>28.5</c:v>
                </c:pt>
                <c:pt idx="6">
                  <c:v>24</c:v>
                </c:pt>
                <c:pt idx="7">
                  <c:v>130.09199999999998</c:v>
                </c:pt>
                <c:pt idx="8">
                  <c:v>11.743</c:v>
                </c:pt>
                <c:pt idx="18">
                  <c:v>31.515999999999998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2.105</c:v>
                </c:pt>
                <c:pt idx="1">
                  <c:v>4.9490000000000007</c:v>
                </c:pt>
                <c:pt idx="2">
                  <c:v>8.9719999999999995</c:v>
                </c:pt>
                <c:pt idx="3">
                  <c:v>11.055999999999999</c:v>
                </c:pt>
                <c:pt idx="4">
                  <c:v>12.459</c:v>
                </c:pt>
                <c:pt idx="5">
                  <c:v>13.530000000000001</c:v>
                </c:pt>
                <c:pt idx="6">
                  <c:v>12.874000000000001</c:v>
                </c:pt>
                <c:pt idx="7">
                  <c:v>15.132999999999999</c:v>
                </c:pt>
                <c:pt idx="8">
                  <c:v>22.887</c:v>
                </c:pt>
                <c:pt idx="9">
                  <c:v>28.721</c:v>
                </c:pt>
                <c:pt idx="10">
                  <c:v>36.905000000000001</c:v>
                </c:pt>
                <c:pt idx="11">
                  <c:v>42.518999999999998</c:v>
                </c:pt>
                <c:pt idx="12">
                  <c:v>11.7</c:v>
                </c:pt>
                <c:pt idx="13">
                  <c:v>64.131</c:v>
                </c:pt>
                <c:pt idx="14">
                  <c:v>32.869</c:v>
                </c:pt>
                <c:pt idx="15">
                  <c:v>36.429000000000002</c:v>
                </c:pt>
                <c:pt idx="16">
                  <c:v>52.256</c:v>
                </c:pt>
                <c:pt idx="17">
                  <c:v>28.409999999999997</c:v>
                </c:pt>
                <c:pt idx="18">
                  <c:v>31.715</c:v>
                </c:pt>
                <c:pt idx="19">
                  <c:v>22</c:v>
                </c:pt>
                <c:pt idx="20">
                  <c:v>15</c:v>
                </c:pt>
                <c:pt idx="21">
                  <c:v>17</c:v>
                </c:pt>
                <c:pt idx="22">
                  <c:v>23</c:v>
                </c:pt>
                <c:pt idx="23">
                  <c:v>23.310000000000002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278008"/>
        <c:axId val="471278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53.336999999999996</c:v>
                </c:pt>
                <c:pt idx="1">
                  <c:v>57.606999999999999</c:v>
                </c:pt>
                <c:pt idx="2">
                  <c:v>62.192</c:v>
                </c:pt>
                <c:pt idx="3">
                  <c:v>63.762</c:v>
                </c:pt>
                <c:pt idx="4">
                  <c:v>49.606000000000002</c:v>
                </c:pt>
                <c:pt idx="5">
                  <c:v>50.246000000000002</c:v>
                </c:pt>
                <c:pt idx="6">
                  <c:v>50.198999999999998</c:v>
                </c:pt>
                <c:pt idx="7">
                  <c:v>216.154</c:v>
                </c:pt>
                <c:pt idx="8">
                  <c:v>105.76400000000001</c:v>
                </c:pt>
                <c:pt idx="9">
                  <c:v>101.89500000000001</c:v>
                </c:pt>
                <c:pt idx="10">
                  <c:v>107.083</c:v>
                </c:pt>
                <c:pt idx="11">
                  <c:v>56.303999999999995</c:v>
                </c:pt>
                <c:pt idx="12">
                  <c:v>29.082999999999998</c:v>
                </c:pt>
                <c:pt idx="13">
                  <c:v>65.272999999999996</c:v>
                </c:pt>
                <c:pt idx="14">
                  <c:v>34.088000000000001</c:v>
                </c:pt>
                <c:pt idx="15">
                  <c:v>37.673000000000002</c:v>
                </c:pt>
                <c:pt idx="16">
                  <c:v>53.427</c:v>
                </c:pt>
                <c:pt idx="17">
                  <c:v>29.286999999999999</c:v>
                </c:pt>
                <c:pt idx="18">
                  <c:v>107.61799999999999</c:v>
                </c:pt>
                <c:pt idx="19">
                  <c:v>42.073999999999998</c:v>
                </c:pt>
                <c:pt idx="20">
                  <c:v>39.230999999999995</c:v>
                </c:pt>
                <c:pt idx="21">
                  <c:v>42.602000000000004</c:v>
                </c:pt>
                <c:pt idx="22">
                  <c:v>38.608000000000004</c:v>
                </c:pt>
                <c:pt idx="23">
                  <c:v>44.292999999999999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278008"/>
        <c:axId val="471278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120.02</c:v>
                </c:pt>
                <c:pt idx="1">
                  <c:v>120.4</c:v>
                </c:pt>
                <c:pt idx="2">
                  <c:v>120.5</c:v>
                </c:pt>
                <c:pt idx="3">
                  <c:v>120.4</c:v>
                </c:pt>
                <c:pt idx="4">
                  <c:v>119.57</c:v>
                </c:pt>
                <c:pt idx="5">
                  <c:v>119.6</c:v>
                </c:pt>
                <c:pt idx="6">
                  <c:v>119.57</c:v>
                </c:pt>
                <c:pt idx="7">
                  <c:v>157.80000000000001</c:v>
                </c:pt>
                <c:pt idx="8">
                  <c:v>131.91</c:v>
                </c:pt>
                <c:pt idx="9">
                  <c:v>111</c:v>
                </c:pt>
                <c:pt idx="10">
                  <c:v>121.01</c:v>
                </c:pt>
                <c:pt idx="11">
                  <c:v>111.52</c:v>
                </c:pt>
                <c:pt idx="12">
                  <c:v>82</c:v>
                </c:pt>
                <c:pt idx="13">
                  <c:v>94.9</c:v>
                </c:pt>
                <c:pt idx="14">
                  <c:v>80</c:v>
                </c:pt>
                <c:pt idx="15">
                  <c:v>79.900000000000006</c:v>
                </c:pt>
                <c:pt idx="16">
                  <c:v>92</c:v>
                </c:pt>
                <c:pt idx="17">
                  <c:v>118.14</c:v>
                </c:pt>
                <c:pt idx="18">
                  <c:v>119.96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86.45</c:v>
                </c:pt>
                <c:pt idx="23">
                  <c:v>47.68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279184"/>
        <c:axId val="471278792"/>
      </c:lineChart>
      <c:catAx>
        <c:axId val="471278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278400"/>
        <c:crosses val="autoZero"/>
        <c:auto val="1"/>
        <c:lblAlgn val="ctr"/>
        <c:lblOffset val="100"/>
        <c:noMultiLvlLbl val="0"/>
      </c:catAx>
      <c:valAx>
        <c:axId val="4712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278008"/>
        <c:crosses val="autoZero"/>
        <c:crossBetween val="between"/>
      </c:valAx>
      <c:valAx>
        <c:axId val="471278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279184"/>
        <c:crosses val="max"/>
        <c:crossBetween val="between"/>
      </c:valAx>
      <c:catAx>
        <c:axId val="471279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278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53.348999999999997</v>
      </c>
      <c r="C4" s="18">
        <v>57.628</v>
      </c>
      <c r="D4" s="18">
        <v>62.236999999999995</v>
      </c>
      <c r="E4" s="18">
        <v>63.782000000000004</v>
      </c>
      <c r="F4" s="18">
        <v>49.625000000000007</v>
      </c>
      <c r="G4" s="18">
        <v>50.254000000000005</v>
      </c>
      <c r="H4" s="18">
        <v>50.233999999999995</v>
      </c>
      <c r="I4" s="18">
        <v>216.11699999999999</v>
      </c>
      <c r="J4" s="18">
        <v>105.764</v>
      </c>
      <c r="K4" s="18">
        <v>101.895</v>
      </c>
      <c r="L4" s="18">
        <v>107.06800000000001</v>
      </c>
      <c r="M4" s="18">
        <v>56.254000000000005</v>
      </c>
      <c r="N4" s="18">
        <v>29.082999999999998</v>
      </c>
      <c r="O4" s="18">
        <v>65.311999999999983</v>
      </c>
      <c r="P4" s="18">
        <v>34.050000000000004</v>
      </c>
      <c r="Q4" s="18">
        <v>37.667000000000002</v>
      </c>
      <c r="R4" s="18">
        <v>53.392000000000003</v>
      </c>
      <c r="S4" s="18">
        <v>29.297999999999995</v>
      </c>
      <c r="T4" s="18">
        <v>107.61000000000001</v>
      </c>
      <c r="U4" s="18">
        <v>42.073999999999998</v>
      </c>
      <c r="V4" s="18">
        <v>39.231000000000002</v>
      </c>
      <c r="W4" s="18">
        <v>42.602000000000004</v>
      </c>
      <c r="X4" s="18">
        <v>38.608000000000004</v>
      </c>
      <c r="Y4" s="18">
        <v>44.292999999999999</v>
      </c>
      <c r="Z4" s="19"/>
      <c r="AA4" s="20">
        <f>SUM(B4:Z4)</f>
        <v>1537.4269999999997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120.02</v>
      </c>
      <c r="C7" s="28">
        <v>120.4</v>
      </c>
      <c r="D7" s="28">
        <v>120.5</v>
      </c>
      <c r="E7" s="28">
        <v>120.4</v>
      </c>
      <c r="F7" s="28">
        <v>119.57</v>
      </c>
      <c r="G7" s="28">
        <v>119.6</v>
      </c>
      <c r="H7" s="28">
        <v>119.57</v>
      </c>
      <c r="I7" s="28">
        <v>157.80000000000001</v>
      </c>
      <c r="J7" s="28">
        <v>131.91</v>
      </c>
      <c r="K7" s="28">
        <v>111</v>
      </c>
      <c r="L7" s="28">
        <v>121.01</v>
      </c>
      <c r="M7" s="28">
        <v>111.52</v>
      </c>
      <c r="N7" s="28">
        <v>82</v>
      </c>
      <c r="O7" s="28">
        <v>94.9</v>
      </c>
      <c r="P7" s="28">
        <v>80</v>
      </c>
      <c r="Q7" s="28">
        <v>79.900000000000006</v>
      </c>
      <c r="R7" s="28">
        <v>92</v>
      </c>
      <c r="S7" s="28">
        <v>118.14</v>
      </c>
      <c r="T7" s="28">
        <v>119.96</v>
      </c>
      <c r="U7" s="28">
        <v>100</v>
      </c>
      <c r="V7" s="28">
        <v>100</v>
      </c>
      <c r="W7" s="28">
        <v>100</v>
      </c>
      <c r="X7" s="28">
        <v>86.45</v>
      </c>
      <c r="Y7" s="28">
        <v>47.68</v>
      </c>
      <c r="Z7" s="29"/>
      <c r="AA7" s="30">
        <f>IF(SUM(B7:Z7)&lt;&gt;0,AVERAGEIF(B7:Z7,"&lt;&gt;"""),"")</f>
        <v>107.26375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37.024000000000001</v>
      </c>
      <c r="C12" s="52">
        <v>40.102999999999994</v>
      </c>
      <c r="D12" s="52">
        <v>40.65</v>
      </c>
      <c r="E12" s="52">
        <v>40.102999999999994</v>
      </c>
      <c r="F12" s="52">
        <v>24.622</v>
      </c>
      <c r="G12" s="52">
        <v>28.5</v>
      </c>
      <c r="H12" s="52">
        <v>24</v>
      </c>
      <c r="I12" s="52">
        <v>130.09199999999998</v>
      </c>
      <c r="J12" s="52">
        <v>11.743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31.515999999999998</v>
      </c>
      <c r="U12" s="52"/>
      <c r="V12" s="52"/>
      <c r="W12" s="52"/>
      <c r="X12" s="52"/>
      <c r="Y12" s="52"/>
      <c r="Z12" s="53"/>
      <c r="AA12" s="54">
        <f t="shared" si="0"/>
        <v>408.35300000000001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2.105</v>
      </c>
      <c r="C14" s="57">
        <v>4.9490000000000007</v>
      </c>
      <c r="D14" s="57">
        <v>8.9719999999999995</v>
      </c>
      <c r="E14" s="57">
        <v>11.055999999999999</v>
      </c>
      <c r="F14" s="57">
        <v>12.459</v>
      </c>
      <c r="G14" s="57">
        <v>13.530000000000001</v>
      </c>
      <c r="H14" s="57">
        <v>12.874000000000001</v>
      </c>
      <c r="I14" s="57">
        <v>15.132999999999999</v>
      </c>
      <c r="J14" s="57">
        <v>22.887</v>
      </c>
      <c r="K14" s="57">
        <v>28.721</v>
      </c>
      <c r="L14" s="57">
        <v>36.905000000000001</v>
      </c>
      <c r="M14" s="57">
        <v>42.518999999999998</v>
      </c>
      <c r="N14" s="57">
        <v>11.7</v>
      </c>
      <c r="O14" s="57">
        <v>64.131</v>
      </c>
      <c r="P14" s="57">
        <v>32.869</v>
      </c>
      <c r="Q14" s="57">
        <v>36.429000000000002</v>
      </c>
      <c r="R14" s="57">
        <v>52.256</v>
      </c>
      <c r="S14" s="57">
        <v>28.409999999999997</v>
      </c>
      <c r="T14" s="57">
        <v>31.715</v>
      </c>
      <c r="U14" s="57">
        <v>22</v>
      </c>
      <c r="V14" s="57">
        <v>15</v>
      </c>
      <c r="W14" s="57">
        <v>17</v>
      </c>
      <c r="X14" s="57">
        <v>23</v>
      </c>
      <c r="Y14" s="57">
        <v>23.310000000000002</v>
      </c>
      <c r="Z14" s="58"/>
      <c r="AA14" s="59">
        <f t="shared" si="0"/>
        <v>569.92999999999984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39.128999999999998</v>
      </c>
      <c r="C16" s="62">
        <f t="shared" ref="C16:Z16" si="1">IF(LEN(C$2)&gt;0,SUM(C10:C15),"")</f>
        <v>45.051999999999992</v>
      </c>
      <c r="D16" s="62">
        <f t="shared" si="1"/>
        <v>49.622</v>
      </c>
      <c r="E16" s="62">
        <f t="shared" si="1"/>
        <v>51.158999999999992</v>
      </c>
      <c r="F16" s="62">
        <f t="shared" si="1"/>
        <v>37.081000000000003</v>
      </c>
      <c r="G16" s="62">
        <f t="shared" si="1"/>
        <v>42.03</v>
      </c>
      <c r="H16" s="62">
        <f t="shared" si="1"/>
        <v>36.874000000000002</v>
      </c>
      <c r="I16" s="62">
        <f t="shared" si="1"/>
        <v>145.22499999999999</v>
      </c>
      <c r="J16" s="62">
        <f t="shared" si="1"/>
        <v>34.630000000000003</v>
      </c>
      <c r="K16" s="62">
        <f t="shared" si="1"/>
        <v>28.721</v>
      </c>
      <c r="L16" s="62">
        <f t="shared" si="1"/>
        <v>36.905000000000001</v>
      </c>
      <c r="M16" s="62">
        <f t="shared" si="1"/>
        <v>42.518999999999998</v>
      </c>
      <c r="N16" s="62">
        <f t="shared" si="1"/>
        <v>11.7</v>
      </c>
      <c r="O16" s="62">
        <f t="shared" si="1"/>
        <v>64.131</v>
      </c>
      <c r="P16" s="62">
        <f t="shared" si="1"/>
        <v>32.869</v>
      </c>
      <c r="Q16" s="62">
        <f t="shared" si="1"/>
        <v>36.429000000000002</v>
      </c>
      <c r="R16" s="62">
        <f t="shared" si="1"/>
        <v>52.256</v>
      </c>
      <c r="S16" s="62">
        <f t="shared" si="1"/>
        <v>28.409999999999997</v>
      </c>
      <c r="T16" s="62">
        <f t="shared" si="1"/>
        <v>63.230999999999995</v>
      </c>
      <c r="U16" s="62">
        <f t="shared" si="1"/>
        <v>22</v>
      </c>
      <c r="V16" s="62">
        <f t="shared" si="1"/>
        <v>15</v>
      </c>
      <c r="W16" s="62">
        <f t="shared" si="1"/>
        <v>17</v>
      </c>
      <c r="X16" s="62">
        <f t="shared" si="1"/>
        <v>23</v>
      </c>
      <c r="Y16" s="62">
        <f t="shared" si="1"/>
        <v>23.310000000000002</v>
      </c>
      <c r="Z16" s="63" t="str">
        <f t="shared" si="1"/>
        <v/>
      </c>
      <c r="AA16" s="64">
        <f>SUM(AA10:AA15)</f>
        <v>978.2829999999999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2.61</v>
      </c>
      <c r="C20" s="77">
        <v>2.609</v>
      </c>
      <c r="D20" s="77">
        <v>2.6110000000000002</v>
      </c>
      <c r="E20" s="77">
        <v>2.621</v>
      </c>
      <c r="F20" s="77">
        <v>2.5840000000000001</v>
      </c>
      <c r="G20" s="77">
        <v>3.2959999999999998</v>
      </c>
      <c r="H20" s="77">
        <v>4</v>
      </c>
      <c r="I20" s="77">
        <v>58.872</v>
      </c>
      <c r="J20" s="77">
        <v>57.088999999999999</v>
      </c>
      <c r="K20" s="77">
        <v>44.216000000000001</v>
      </c>
      <c r="L20" s="77">
        <v>50.033999999999999</v>
      </c>
      <c r="M20" s="77">
        <v>0.40700000000000003</v>
      </c>
      <c r="N20" s="77">
        <v>7.0000000000000007E-2</v>
      </c>
      <c r="O20" s="77">
        <v>2.1000000000000001E-2</v>
      </c>
      <c r="P20" s="77">
        <v>3.5000000000000003E-2</v>
      </c>
      <c r="Q20" s="77">
        <v>4.5999999999999999E-2</v>
      </c>
      <c r="R20" s="77">
        <v>1.2E-2</v>
      </c>
      <c r="S20" s="77">
        <v>2.1999999999999999E-2</v>
      </c>
      <c r="T20" s="77">
        <v>44.378999999999998</v>
      </c>
      <c r="U20" s="77">
        <v>20.074000000000002</v>
      </c>
      <c r="V20" s="77">
        <v>24.231000000000002</v>
      </c>
      <c r="W20" s="77">
        <v>25.602</v>
      </c>
      <c r="X20" s="77">
        <v>15.608000000000001</v>
      </c>
      <c r="Y20" s="77"/>
      <c r="Z20" s="78"/>
      <c r="AA20" s="79">
        <f t="shared" si="2"/>
        <v>361.04899999999998</v>
      </c>
    </row>
    <row r="21" spans="1:27" ht="24.95" customHeight="1" x14ac:dyDescent="0.2">
      <c r="A21" s="75" t="s">
        <v>16</v>
      </c>
      <c r="B21" s="80">
        <v>11.61</v>
      </c>
      <c r="C21" s="81">
        <v>9.9670000000000005</v>
      </c>
      <c r="D21" s="81">
        <v>10.004</v>
      </c>
      <c r="E21" s="81">
        <v>10.002000000000001</v>
      </c>
      <c r="F21" s="81">
        <v>9.9600000000000009</v>
      </c>
      <c r="G21" s="81">
        <v>4.9279999999999999</v>
      </c>
      <c r="H21" s="81">
        <v>9.36</v>
      </c>
      <c r="I21" s="81">
        <v>12.02</v>
      </c>
      <c r="J21" s="81">
        <v>14.045</v>
      </c>
      <c r="K21" s="81">
        <v>28.957999999999998</v>
      </c>
      <c r="L21" s="81">
        <v>20.128999999999998</v>
      </c>
      <c r="M21" s="81">
        <v>13.327999999999999</v>
      </c>
      <c r="N21" s="81">
        <v>1.1599999999999999</v>
      </c>
      <c r="O21" s="81">
        <v>1.1599999999999999</v>
      </c>
      <c r="P21" s="81">
        <v>1.1459999999999999</v>
      </c>
      <c r="Q21" s="81">
        <v>1.1919999999999999</v>
      </c>
      <c r="R21" s="81">
        <v>1.1240000000000001</v>
      </c>
      <c r="S21" s="81">
        <v>0.86599999999999999</v>
      </c>
      <c r="T21" s="81"/>
      <c r="U21" s="81"/>
      <c r="V21" s="81"/>
      <c r="W21" s="81"/>
      <c r="X21" s="81"/>
      <c r="Y21" s="81">
        <v>20.983000000000001</v>
      </c>
      <c r="Z21" s="78"/>
      <c r="AA21" s="79">
        <f t="shared" si="2"/>
        <v>181.94199999999998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16.152999999999999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16.152999999999999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14.219999999999999</v>
      </c>
      <c r="C25" s="88">
        <f t="shared" ref="C25:Z25" si="3">IF(LEN(C$2)&gt;0,SUM(C19:C24),"")</f>
        <v>12.576000000000001</v>
      </c>
      <c r="D25" s="88">
        <f t="shared" si="3"/>
        <v>12.615</v>
      </c>
      <c r="E25" s="88">
        <f t="shared" si="3"/>
        <v>12.623000000000001</v>
      </c>
      <c r="F25" s="88">
        <f t="shared" si="3"/>
        <v>12.544</v>
      </c>
      <c r="G25" s="88">
        <f t="shared" si="3"/>
        <v>8.2240000000000002</v>
      </c>
      <c r="H25" s="88">
        <f t="shared" si="3"/>
        <v>13.36</v>
      </c>
      <c r="I25" s="88">
        <f t="shared" si="3"/>
        <v>70.891999999999996</v>
      </c>
      <c r="J25" s="88">
        <f t="shared" si="3"/>
        <v>71.134</v>
      </c>
      <c r="K25" s="88">
        <f t="shared" si="3"/>
        <v>73.174000000000007</v>
      </c>
      <c r="L25" s="88">
        <f t="shared" si="3"/>
        <v>70.162999999999997</v>
      </c>
      <c r="M25" s="88">
        <f t="shared" si="3"/>
        <v>13.734999999999999</v>
      </c>
      <c r="N25" s="88">
        <f t="shared" si="3"/>
        <v>17.382999999999999</v>
      </c>
      <c r="O25" s="88">
        <f t="shared" si="3"/>
        <v>1.1809999999999998</v>
      </c>
      <c r="P25" s="88">
        <f t="shared" si="3"/>
        <v>1.1809999999999998</v>
      </c>
      <c r="Q25" s="88">
        <f t="shared" si="3"/>
        <v>1.238</v>
      </c>
      <c r="R25" s="88">
        <f t="shared" si="3"/>
        <v>1.1360000000000001</v>
      </c>
      <c r="S25" s="88">
        <f t="shared" si="3"/>
        <v>0.88800000000000001</v>
      </c>
      <c r="T25" s="88">
        <f t="shared" si="3"/>
        <v>44.378999999999998</v>
      </c>
      <c r="U25" s="88">
        <f t="shared" si="3"/>
        <v>20.074000000000002</v>
      </c>
      <c r="V25" s="88">
        <f t="shared" si="3"/>
        <v>24.231000000000002</v>
      </c>
      <c r="W25" s="88">
        <f t="shared" si="3"/>
        <v>25.602</v>
      </c>
      <c r="X25" s="88">
        <f t="shared" si="3"/>
        <v>15.608000000000001</v>
      </c>
      <c r="Y25" s="88">
        <f t="shared" si="3"/>
        <v>20.983000000000001</v>
      </c>
      <c r="Z25" s="89" t="str">
        <f t="shared" si="3"/>
        <v/>
      </c>
      <c r="AA25" s="90">
        <f>SUM(AA19:AA24)</f>
        <v>559.14400000000001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53.348999999999997</v>
      </c>
      <c r="C29" s="77">
        <v>57.628</v>
      </c>
      <c r="D29" s="77">
        <v>62.237000000000002</v>
      </c>
      <c r="E29" s="77">
        <v>63.781999999999996</v>
      </c>
      <c r="F29" s="77">
        <v>49.625</v>
      </c>
      <c r="G29" s="77">
        <v>50.253999999999998</v>
      </c>
      <c r="H29" s="77">
        <v>50.234000000000002</v>
      </c>
      <c r="I29" s="77">
        <v>216.11699999999999</v>
      </c>
      <c r="J29" s="77">
        <v>105.764</v>
      </c>
      <c r="K29" s="77">
        <v>101.895</v>
      </c>
      <c r="L29" s="77">
        <v>107.068</v>
      </c>
      <c r="M29" s="77">
        <v>56.253999999999998</v>
      </c>
      <c r="N29" s="77">
        <v>29.082999999999998</v>
      </c>
      <c r="O29" s="77">
        <v>65.311999999999998</v>
      </c>
      <c r="P29" s="77">
        <v>34.049999999999997</v>
      </c>
      <c r="Q29" s="77">
        <v>37.667000000000002</v>
      </c>
      <c r="R29" s="77">
        <v>53.392000000000003</v>
      </c>
      <c r="S29" s="77">
        <v>29.297999999999998</v>
      </c>
      <c r="T29" s="77">
        <v>107.61</v>
      </c>
      <c r="U29" s="77">
        <v>42.073999999999998</v>
      </c>
      <c r="V29" s="77">
        <v>39.231000000000002</v>
      </c>
      <c r="W29" s="77">
        <v>42.601999999999997</v>
      </c>
      <c r="X29" s="77">
        <v>38.607999999999997</v>
      </c>
      <c r="Y29" s="77">
        <v>44.292999999999999</v>
      </c>
      <c r="Z29" s="78"/>
      <c r="AA29" s="79">
        <f>SUM(B29:Z29)</f>
        <v>1537.4269999999997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53.348999999999997</v>
      </c>
      <c r="C31" s="62">
        <f t="shared" ref="C31:Z31" si="4">IF(LEN(C$2)&gt;0,SUM(C28:C30),"")</f>
        <v>57.628</v>
      </c>
      <c r="D31" s="62">
        <f t="shared" si="4"/>
        <v>62.237000000000002</v>
      </c>
      <c r="E31" s="62">
        <f t="shared" si="4"/>
        <v>63.781999999999996</v>
      </c>
      <c r="F31" s="62">
        <f t="shared" si="4"/>
        <v>49.625</v>
      </c>
      <c r="G31" s="62">
        <f t="shared" si="4"/>
        <v>50.253999999999998</v>
      </c>
      <c r="H31" s="62">
        <f t="shared" si="4"/>
        <v>50.234000000000002</v>
      </c>
      <c r="I31" s="62">
        <f t="shared" si="4"/>
        <v>216.11699999999999</v>
      </c>
      <c r="J31" s="62">
        <f t="shared" si="4"/>
        <v>105.764</v>
      </c>
      <c r="K31" s="62">
        <f t="shared" si="4"/>
        <v>101.895</v>
      </c>
      <c r="L31" s="62">
        <f t="shared" si="4"/>
        <v>107.068</v>
      </c>
      <c r="M31" s="62">
        <f t="shared" si="4"/>
        <v>56.253999999999998</v>
      </c>
      <c r="N31" s="62">
        <f t="shared" si="4"/>
        <v>29.082999999999998</v>
      </c>
      <c r="O31" s="62">
        <f t="shared" si="4"/>
        <v>65.311999999999998</v>
      </c>
      <c r="P31" s="62">
        <f t="shared" si="4"/>
        <v>34.049999999999997</v>
      </c>
      <c r="Q31" s="62">
        <f t="shared" si="4"/>
        <v>37.667000000000002</v>
      </c>
      <c r="R31" s="62">
        <f t="shared" si="4"/>
        <v>53.392000000000003</v>
      </c>
      <c r="S31" s="62">
        <f t="shared" si="4"/>
        <v>29.297999999999998</v>
      </c>
      <c r="T31" s="62">
        <f t="shared" si="4"/>
        <v>107.61</v>
      </c>
      <c r="U31" s="62">
        <f t="shared" si="4"/>
        <v>42.073999999999998</v>
      </c>
      <c r="V31" s="62">
        <f t="shared" si="4"/>
        <v>39.231000000000002</v>
      </c>
      <c r="W31" s="62">
        <f t="shared" si="4"/>
        <v>42.601999999999997</v>
      </c>
      <c r="X31" s="62">
        <f t="shared" si="4"/>
        <v>38.607999999999997</v>
      </c>
      <c r="Y31" s="62">
        <f t="shared" si="4"/>
        <v>44.292999999999999</v>
      </c>
      <c r="Z31" s="63" t="str">
        <f t="shared" si="4"/>
        <v/>
      </c>
      <c r="AA31" s="64">
        <f>SUM(AA28:AA30)</f>
        <v>1537.4269999999997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53.348999999999997</v>
      </c>
      <c r="C51" s="88">
        <f t="shared" si="10"/>
        <v>57.627999999999993</v>
      </c>
      <c r="D51" s="88">
        <f t="shared" si="10"/>
        <v>62.237000000000002</v>
      </c>
      <c r="E51" s="88">
        <f t="shared" si="10"/>
        <v>63.781999999999996</v>
      </c>
      <c r="F51" s="88">
        <f t="shared" si="10"/>
        <v>49.625</v>
      </c>
      <c r="G51" s="88">
        <f t="shared" si="10"/>
        <v>50.254000000000005</v>
      </c>
      <c r="H51" s="88">
        <f t="shared" si="10"/>
        <v>50.234000000000002</v>
      </c>
      <c r="I51" s="88">
        <f t="shared" si="10"/>
        <v>216.11699999999999</v>
      </c>
      <c r="J51" s="88">
        <f t="shared" si="10"/>
        <v>105.76400000000001</v>
      </c>
      <c r="K51" s="88">
        <f t="shared" si="10"/>
        <v>101.89500000000001</v>
      </c>
      <c r="L51" s="88">
        <f t="shared" si="10"/>
        <v>107.068</v>
      </c>
      <c r="M51" s="88">
        <f t="shared" si="10"/>
        <v>56.253999999999998</v>
      </c>
      <c r="N51" s="88">
        <f t="shared" si="10"/>
        <v>29.082999999999998</v>
      </c>
      <c r="O51" s="88">
        <f t="shared" si="10"/>
        <v>65.311999999999998</v>
      </c>
      <c r="P51" s="88">
        <f t="shared" si="10"/>
        <v>34.049999999999997</v>
      </c>
      <c r="Q51" s="88">
        <f t="shared" si="10"/>
        <v>37.667000000000002</v>
      </c>
      <c r="R51" s="88">
        <f t="shared" si="10"/>
        <v>53.392000000000003</v>
      </c>
      <c r="S51" s="88">
        <f t="shared" si="10"/>
        <v>29.297999999999998</v>
      </c>
      <c r="T51" s="88">
        <f t="shared" si="10"/>
        <v>107.60999999999999</v>
      </c>
      <c r="U51" s="88">
        <f t="shared" si="10"/>
        <v>42.073999999999998</v>
      </c>
      <c r="V51" s="88">
        <f t="shared" si="10"/>
        <v>39.231000000000002</v>
      </c>
      <c r="W51" s="88">
        <f t="shared" si="10"/>
        <v>42.602000000000004</v>
      </c>
      <c r="X51" s="88">
        <f t="shared" si="10"/>
        <v>38.608000000000004</v>
      </c>
      <c r="Y51" s="88">
        <f t="shared" si="10"/>
        <v>44.293000000000006</v>
      </c>
      <c r="Z51" s="89" t="str">
        <f t="shared" si="10"/>
        <v/>
      </c>
      <c r="AA51" s="104">
        <f>SUM(B51:Z51)</f>
        <v>1537.4269999999997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53.336999999999996</v>
      </c>
      <c r="C4" s="18">
        <v>57.606999999999999</v>
      </c>
      <c r="D4" s="18">
        <v>62.192</v>
      </c>
      <c r="E4" s="18">
        <v>63.762</v>
      </c>
      <c r="F4" s="18">
        <v>49.606000000000002</v>
      </c>
      <c r="G4" s="18">
        <v>50.246000000000002</v>
      </c>
      <c r="H4" s="18">
        <v>50.198999999999998</v>
      </c>
      <c r="I4" s="18">
        <v>216.154</v>
      </c>
      <c r="J4" s="18">
        <v>105.76400000000001</v>
      </c>
      <c r="K4" s="18">
        <v>101.89500000000001</v>
      </c>
      <c r="L4" s="18">
        <v>107.083</v>
      </c>
      <c r="M4" s="18">
        <v>56.303999999999995</v>
      </c>
      <c r="N4" s="18">
        <v>29.082999999999998</v>
      </c>
      <c r="O4" s="18">
        <v>65.272999999999996</v>
      </c>
      <c r="P4" s="18">
        <v>34.088000000000001</v>
      </c>
      <c r="Q4" s="18">
        <v>37.673000000000002</v>
      </c>
      <c r="R4" s="18">
        <v>53.427</v>
      </c>
      <c r="S4" s="18">
        <v>29.286999999999999</v>
      </c>
      <c r="T4" s="18">
        <v>107.61799999999999</v>
      </c>
      <c r="U4" s="18">
        <v>42.073999999999998</v>
      </c>
      <c r="V4" s="18">
        <v>39.230999999999995</v>
      </c>
      <c r="W4" s="18">
        <v>42.602000000000004</v>
      </c>
      <c r="X4" s="18">
        <v>38.608000000000004</v>
      </c>
      <c r="Y4" s="18">
        <v>44.292999999999999</v>
      </c>
      <c r="Z4" s="19"/>
      <c r="AA4" s="20">
        <f>SUM(B4:Z4)</f>
        <v>1537.4059999999997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120.02</v>
      </c>
      <c r="C7" s="28">
        <v>120.4</v>
      </c>
      <c r="D7" s="28">
        <v>120.5</v>
      </c>
      <c r="E7" s="28">
        <v>120.4</v>
      </c>
      <c r="F7" s="28">
        <v>119.57</v>
      </c>
      <c r="G7" s="28">
        <v>119.6</v>
      </c>
      <c r="H7" s="28">
        <v>119.57</v>
      </c>
      <c r="I7" s="28">
        <v>157.80000000000001</v>
      </c>
      <c r="J7" s="28">
        <v>131.91</v>
      </c>
      <c r="K7" s="28">
        <v>111</v>
      </c>
      <c r="L7" s="28">
        <v>121.01</v>
      </c>
      <c r="M7" s="28">
        <v>111.52</v>
      </c>
      <c r="N7" s="28">
        <v>82</v>
      </c>
      <c r="O7" s="28">
        <v>94.9</v>
      </c>
      <c r="P7" s="28">
        <v>80</v>
      </c>
      <c r="Q7" s="28">
        <v>79.900000000000006</v>
      </c>
      <c r="R7" s="28">
        <v>92</v>
      </c>
      <c r="S7" s="28">
        <v>118.14</v>
      </c>
      <c r="T7" s="28">
        <v>119.96</v>
      </c>
      <c r="U7" s="28">
        <v>100</v>
      </c>
      <c r="V7" s="28">
        <v>100</v>
      </c>
      <c r="W7" s="28">
        <v>100</v>
      </c>
      <c r="X7" s="28">
        <v>86.45</v>
      </c>
      <c r="Y7" s="28">
        <v>47.68</v>
      </c>
      <c r="Z7" s="29"/>
      <c r="AA7" s="30">
        <f>IF(SUM(B7:Z7)&lt;&gt;0,AVERAGEIF(B7:Z7,"&lt;&gt;"""),"")</f>
        <v>107.26375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2.8740000000000001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2.8740000000000001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1.4830000000000001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1.4830000000000001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0.44900000000000001</v>
      </c>
      <c r="O14" s="57"/>
      <c r="P14" s="57">
        <v>0.41200000000000003</v>
      </c>
      <c r="Q14" s="57">
        <v>1.343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2.2039999999999997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1.4830000000000001</v>
      </c>
      <c r="L16" s="62">
        <f t="shared" si="1"/>
        <v>0</v>
      </c>
      <c r="M16" s="62">
        <f t="shared" si="1"/>
        <v>0</v>
      </c>
      <c r="N16" s="62">
        <f t="shared" si="1"/>
        <v>3.323</v>
      </c>
      <c r="O16" s="62">
        <f t="shared" si="1"/>
        <v>0</v>
      </c>
      <c r="P16" s="62">
        <f t="shared" si="1"/>
        <v>0.41200000000000003</v>
      </c>
      <c r="Q16" s="62">
        <f t="shared" si="1"/>
        <v>1.343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6.5609999999999999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0.10199999999999999</v>
      </c>
      <c r="C20" s="77">
        <v>9.9000000000000005E-2</v>
      </c>
      <c r="D20" s="77">
        <v>9.7000000000000003E-2</v>
      </c>
      <c r="E20" s="77">
        <v>9.8000000000000004E-2</v>
      </c>
      <c r="F20" s="77">
        <v>9.8000000000000004E-2</v>
      </c>
      <c r="G20" s="77">
        <v>0.11</v>
      </c>
      <c r="H20" s="77">
        <v>8.7999999999999995E-2</v>
      </c>
      <c r="I20" s="77">
        <v>0.108</v>
      </c>
      <c r="J20" s="77">
        <v>6.3630000000000004</v>
      </c>
      <c r="K20" s="77">
        <v>0.314</v>
      </c>
      <c r="L20" s="77">
        <v>0.114</v>
      </c>
      <c r="M20" s="77">
        <v>7.1130000000000004</v>
      </c>
      <c r="N20" s="77">
        <v>10.06</v>
      </c>
      <c r="O20" s="77">
        <v>5.5E-2</v>
      </c>
      <c r="P20" s="77">
        <v>5.1999999999999998E-2</v>
      </c>
      <c r="Q20" s="77">
        <v>4.4999999999999998E-2</v>
      </c>
      <c r="R20" s="77">
        <v>8.7999999999999995E-2</v>
      </c>
      <c r="S20" s="77">
        <v>8.5999999999999993E-2</v>
      </c>
      <c r="T20" s="77">
        <v>8.5000000000000006E-2</v>
      </c>
      <c r="U20" s="77">
        <v>13.383000000000001</v>
      </c>
      <c r="V20" s="77">
        <v>12.280999999999999</v>
      </c>
      <c r="W20" s="77">
        <v>5.9780000000000006</v>
      </c>
      <c r="X20" s="77">
        <v>5.6759999999999993</v>
      </c>
      <c r="Y20" s="77">
        <v>7.8E-2</v>
      </c>
      <c r="Z20" s="78"/>
      <c r="AA20" s="79">
        <f t="shared" si="2"/>
        <v>62.571000000000012</v>
      </c>
    </row>
    <row r="21" spans="1:27" ht="24.95" customHeight="1" x14ac:dyDescent="0.2">
      <c r="A21" s="75" t="s">
        <v>16</v>
      </c>
      <c r="B21" s="80">
        <v>3.9350000000000001</v>
      </c>
      <c r="C21" s="81">
        <v>7.9079999999999995</v>
      </c>
      <c r="D21" s="81">
        <v>8.5950000000000006</v>
      </c>
      <c r="E21" s="81">
        <v>6.0640000000000001</v>
      </c>
      <c r="F21" s="81">
        <v>4.1079999999999997</v>
      </c>
      <c r="G21" s="81">
        <v>1.9359999999999999</v>
      </c>
      <c r="H21" s="81">
        <v>4.0110000000000001</v>
      </c>
      <c r="I21" s="81">
        <v>4.6459999999999999</v>
      </c>
      <c r="J21" s="81">
        <v>18.600999999999999</v>
      </c>
      <c r="K21" s="81">
        <v>31.997999999999998</v>
      </c>
      <c r="L21" s="81">
        <v>3.8689999999999998</v>
      </c>
      <c r="M21" s="81">
        <v>9.391</v>
      </c>
      <c r="N21" s="81">
        <v>15.7</v>
      </c>
      <c r="O21" s="81">
        <v>10.318000000000001</v>
      </c>
      <c r="P21" s="81">
        <v>12.824</v>
      </c>
      <c r="Q21" s="81">
        <v>0.78500000000000003</v>
      </c>
      <c r="R21" s="81">
        <v>7.4390000000000001</v>
      </c>
      <c r="S21" s="81">
        <v>3.7010000000000001</v>
      </c>
      <c r="T21" s="81">
        <v>9.7330000000000005</v>
      </c>
      <c r="U21" s="81">
        <v>28.690999999999999</v>
      </c>
      <c r="V21" s="81">
        <v>26.95</v>
      </c>
      <c r="W21" s="81">
        <v>36.624000000000002</v>
      </c>
      <c r="X21" s="81">
        <v>32.932000000000002</v>
      </c>
      <c r="Y21" s="81">
        <v>44.214999999999996</v>
      </c>
      <c r="Z21" s="78"/>
      <c r="AA21" s="79">
        <f t="shared" si="2"/>
        <v>334.97399999999999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4.0369999999999999</v>
      </c>
      <c r="C25" s="88">
        <f t="shared" si="3"/>
        <v>8.0069999999999997</v>
      </c>
      <c r="D25" s="88">
        <f t="shared" si="3"/>
        <v>8.6920000000000002</v>
      </c>
      <c r="E25" s="88">
        <f t="shared" si="3"/>
        <v>6.1619999999999999</v>
      </c>
      <c r="F25" s="88">
        <f t="shared" si="3"/>
        <v>4.2059999999999995</v>
      </c>
      <c r="G25" s="88">
        <f t="shared" si="3"/>
        <v>2.0459999999999998</v>
      </c>
      <c r="H25" s="88">
        <f t="shared" si="3"/>
        <v>4.0990000000000002</v>
      </c>
      <c r="I25" s="88">
        <f t="shared" si="3"/>
        <v>4.7539999999999996</v>
      </c>
      <c r="J25" s="88">
        <f t="shared" si="3"/>
        <v>24.963999999999999</v>
      </c>
      <c r="K25" s="88">
        <f t="shared" si="3"/>
        <v>32.311999999999998</v>
      </c>
      <c r="L25" s="88">
        <f t="shared" si="3"/>
        <v>3.9829999999999997</v>
      </c>
      <c r="M25" s="88">
        <f t="shared" si="3"/>
        <v>16.504000000000001</v>
      </c>
      <c r="N25" s="88">
        <f t="shared" si="3"/>
        <v>25.759999999999998</v>
      </c>
      <c r="O25" s="88">
        <f t="shared" si="3"/>
        <v>10.373000000000001</v>
      </c>
      <c r="P25" s="88">
        <f t="shared" si="3"/>
        <v>12.875999999999999</v>
      </c>
      <c r="Q25" s="88">
        <f t="shared" si="3"/>
        <v>0.83000000000000007</v>
      </c>
      <c r="R25" s="88">
        <f t="shared" si="3"/>
        <v>7.5270000000000001</v>
      </c>
      <c r="S25" s="88">
        <f t="shared" si="3"/>
        <v>3.7869999999999999</v>
      </c>
      <c r="T25" s="88">
        <f t="shared" si="3"/>
        <v>9.8180000000000014</v>
      </c>
      <c r="U25" s="88">
        <f t="shared" si="3"/>
        <v>42.073999999999998</v>
      </c>
      <c r="V25" s="88">
        <f t="shared" si="3"/>
        <v>39.230999999999995</v>
      </c>
      <c r="W25" s="88">
        <f t="shared" si="3"/>
        <v>42.602000000000004</v>
      </c>
      <c r="X25" s="88">
        <f t="shared" si="3"/>
        <v>38.608000000000004</v>
      </c>
      <c r="Y25" s="88">
        <f t="shared" si="3"/>
        <v>44.292999999999999</v>
      </c>
      <c r="Z25" s="89">
        <f t="shared" si="3"/>
        <v>0</v>
      </c>
      <c r="AA25" s="90">
        <f t="shared" si="3"/>
        <v>397.54500000000002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4.0369999999999999</v>
      </c>
      <c r="C29" s="77">
        <v>8.0069999999999997</v>
      </c>
      <c r="D29" s="77">
        <v>8.6920000000000002</v>
      </c>
      <c r="E29" s="77">
        <v>6.1619999999999999</v>
      </c>
      <c r="F29" s="77">
        <v>4.2060000000000004</v>
      </c>
      <c r="G29" s="77">
        <v>2.0459999999999998</v>
      </c>
      <c r="H29" s="77">
        <v>4.0990000000000002</v>
      </c>
      <c r="I29" s="77">
        <v>4.7539999999999996</v>
      </c>
      <c r="J29" s="77">
        <v>24.963999999999999</v>
      </c>
      <c r="K29" s="77">
        <v>33.795000000000002</v>
      </c>
      <c r="L29" s="77">
        <v>3.9830000000000001</v>
      </c>
      <c r="M29" s="77">
        <v>16.504000000000001</v>
      </c>
      <c r="N29" s="77">
        <v>29.082999999999998</v>
      </c>
      <c r="O29" s="77">
        <v>10.372999999999999</v>
      </c>
      <c r="P29" s="77">
        <v>13.288</v>
      </c>
      <c r="Q29" s="77">
        <v>2.173</v>
      </c>
      <c r="R29" s="77">
        <v>7.5270000000000001</v>
      </c>
      <c r="S29" s="77">
        <v>3.7869999999999999</v>
      </c>
      <c r="T29" s="77">
        <v>9.8179999999999996</v>
      </c>
      <c r="U29" s="77">
        <v>42.073999999999998</v>
      </c>
      <c r="V29" s="77">
        <v>39.231000000000002</v>
      </c>
      <c r="W29" s="77">
        <v>42.601999999999997</v>
      </c>
      <c r="X29" s="77">
        <v>38.607999999999997</v>
      </c>
      <c r="Y29" s="77">
        <v>44.292999999999999</v>
      </c>
      <c r="Z29" s="78"/>
      <c r="AA29" s="79">
        <f>SUM(B29:Z29)</f>
        <v>404.10599999999999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4.0369999999999999</v>
      </c>
      <c r="C31" s="62">
        <f t="shared" si="4"/>
        <v>8.0069999999999997</v>
      </c>
      <c r="D31" s="62">
        <f t="shared" si="4"/>
        <v>8.6920000000000002</v>
      </c>
      <c r="E31" s="62">
        <f t="shared" si="4"/>
        <v>6.1619999999999999</v>
      </c>
      <c r="F31" s="62">
        <f t="shared" si="4"/>
        <v>4.2060000000000004</v>
      </c>
      <c r="G31" s="62">
        <f t="shared" si="4"/>
        <v>2.0459999999999998</v>
      </c>
      <c r="H31" s="62">
        <f t="shared" si="4"/>
        <v>4.0990000000000002</v>
      </c>
      <c r="I31" s="62">
        <f t="shared" si="4"/>
        <v>4.7539999999999996</v>
      </c>
      <c r="J31" s="62">
        <f t="shared" si="4"/>
        <v>24.963999999999999</v>
      </c>
      <c r="K31" s="62">
        <f t="shared" si="4"/>
        <v>33.795000000000002</v>
      </c>
      <c r="L31" s="62">
        <f t="shared" si="4"/>
        <v>3.9830000000000001</v>
      </c>
      <c r="M31" s="62">
        <f t="shared" si="4"/>
        <v>16.504000000000001</v>
      </c>
      <c r="N31" s="62">
        <f t="shared" si="4"/>
        <v>29.082999999999998</v>
      </c>
      <c r="O31" s="62">
        <f t="shared" si="4"/>
        <v>10.372999999999999</v>
      </c>
      <c r="P31" s="62">
        <f t="shared" si="4"/>
        <v>13.288</v>
      </c>
      <c r="Q31" s="62">
        <f t="shared" si="4"/>
        <v>2.173</v>
      </c>
      <c r="R31" s="62">
        <f t="shared" si="4"/>
        <v>7.5270000000000001</v>
      </c>
      <c r="S31" s="62">
        <f t="shared" si="4"/>
        <v>3.7869999999999999</v>
      </c>
      <c r="T31" s="62">
        <f t="shared" si="4"/>
        <v>9.8179999999999996</v>
      </c>
      <c r="U31" s="62">
        <f t="shared" si="4"/>
        <v>42.073999999999998</v>
      </c>
      <c r="V31" s="62">
        <f t="shared" si="4"/>
        <v>39.231000000000002</v>
      </c>
      <c r="W31" s="62">
        <f t="shared" si="4"/>
        <v>42.601999999999997</v>
      </c>
      <c r="X31" s="62">
        <f t="shared" si="4"/>
        <v>38.607999999999997</v>
      </c>
      <c r="Y31" s="62">
        <f t="shared" si="4"/>
        <v>44.292999999999999</v>
      </c>
      <c r="Z31" s="63">
        <f t="shared" si="4"/>
        <v>0</v>
      </c>
      <c r="AA31" s="64">
        <f t="shared" si="4"/>
        <v>404.10599999999999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49.3</v>
      </c>
      <c r="C38" s="99">
        <v>49.6</v>
      </c>
      <c r="D38" s="99">
        <v>53.5</v>
      </c>
      <c r="E38" s="99">
        <v>57.6</v>
      </c>
      <c r="F38" s="99">
        <v>45.4</v>
      </c>
      <c r="G38" s="99">
        <v>48.2</v>
      </c>
      <c r="H38" s="99">
        <v>46.1</v>
      </c>
      <c r="I38" s="99">
        <v>211.4</v>
      </c>
      <c r="J38" s="99">
        <v>80.8</v>
      </c>
      <c r="K38" s="99">
        <v>68.099999999999994</v>
      </c>
      <c r="L38" s="99">
        <v>103.1</v>
      </c>
      <c r="M38" s="99">
        <v>39.799999999999997</v>
      </c>
      <c r="N38" s="99"/>
      <c r="O38" s="99">
        <v>54.9</v>
      </c>
      <c r="P38" s="99">
        <v>20.8</v>
      </c>
      <c r="Q38" s="99">
        <v>35.5</v>
      </c>
      <c r="R38" s="99">
        <v>45.9</v>
      </c>
      <c r="S38" s="99">
        <v>25.5</v>
      </c>
      <c r="T38" s="99">
        <v>97.8</v>
      </c>
      <c r="U38" s="99"/>
      <c r="V38" s="99"/>
      <c r="W38" s="99"/>
      <c r="X38" s="99"/>
      <c r="Y38" s="99"/>
      <c r="Z38" s="100"/>
      <c r="AA38" s="79">
        <f t="shared" si="5"/>
        <v>1133.3</v>
      </c>
    </row>
    <row r="39" spans="1:27" ht="30" customHeight="1" thickBot="1" x14ac:dyDescent="0.25">
      <c r="A39" s="86" t="s">
        <v>45</v>
      </c>
      <c r="B39" s="87">
        <f t="shared" ref="B39:Z39" si="6">SUM(B34:B38)</f>
        <v>49.3</v>
      </c>
      <c r="C39" s="88">
        <f t="shared" si="6"/>
        <v>49.6</v>
      </c>
      <c r="D39" s="88">
        <f t="shared" si="6"/>
        <v>53.5</v>
      </c>
      <c r="E39" s="88">
        <f t="shared" si="6"/>
        <v>57.6</v>
      </c>
      <c r="F39" s="88">
        <f t="shared" si="6"/>
        <v>45.4</v>
      </c>
      <c r="G39" s="88">
        <f t="shared" si="6"/>
        <v>48.2</v>
      </c>
      <c r="H39" s="88">
        <f t="shared" si="6"/>
        <v>46.1</v>
      </c>
      <c r="I39" s="88">
        <f t="shared" si="6"/>
        <v>211.4</v>
      </c>
      <c r="J39" s="88">
        <f t="shared" si="6"/>
        <v>80.8</v>
      </c>
      <c r="K39" s="88">
        <f t="shared" si="6"/>
        <v>68.099999999999994</v>
      </c>
      <c r="L39" s="88">
        <f t="shared" si="6"/>
        <v>103.1</v>
      </c>
      <c r="M39" s="88">
        <f t="shared" si="6"/>
        <v>39.799999999999997</v>
      </c>
      <c r="N39" s="88">
        <f t="shared" si="6"/>
        <v>0</v>
      </c>
      <c r="O39" s="88">
        <f t="shared" si="6"/>
        <v>54.9</v>
      </c>
      <c r="P39" s="88">
        <f t="shared" si="6"/>
        <v>20.8</v>
      </c>
      <c r="Q39" s="88">
        <f t="shared" si="6"/>
        <v>35.5</v>
      </c>
      <c r="R39" s="88">
        <f t="shared" si="6"/>
        <v>45.9</v>
      </c>
      <c r="S39" s="88">
        <f t="shared" si="6"/>
        <v>25.5</v>
      </c>
      <c r="T39" s="88">
        <f t="shared" si="6"/>
        <v>97.8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49.3</v>
      </c>
      <c r="C46" s="99">
        <v>49.6</v>
      </c>
      <c r="D46" s="99">
        <v>53.5</v>
      </c>
      <c r="E46" s="99">
        <v>57.6</v>
      </c>
      <c r="F46" s="99">
        <v>45.4</v>
      </c>
      <c r="G46" s="99">
        <v>48.2</v>
      </c>
      <c r="H46" s="99">
        <v>46.1</v>
      </c>
      <c r="I46" s="99">
        <v>211.4</v>
      </c>
      <c r="J46" s="99">
        <v>80.8</v>
      </c>
      <c r="K46" s="99">
        <v>68.099999999999994</v>
      </c>
      <c r="L46" s="99">
        <v>103.1</v>
      </c>
      <c r="M46" s="99">
        <v>39.799999999999997</v>
      </c>
      <c r="N46" s="99"/>
      <c r="O46" s="99">
        <v>54.9</v>
      </c>
      <c r="P46" s="99">
        <v>20.8</v>
      </c>
      <c r="Q46" s="99">
        <v>35.5</v>
      </c>
      <c r="R46" s="99">
        <v>45.9</v>
      </c>
      <c r="S46" s="99">
        <v>25.5</v>
      </c>
      <c r="T46" s="99">
        <v>97.8</v>
      </c>
      <c r="U46" s="99"/>
      <c r="V46" s="99"/>
      <c r="W46" s="99"/>
      <c r="X46" s="99"/>
      <c r="Y46" s="99"/>
      <c r="Z46" s="100"/>
      <c r="AA46" s="79">
        <f t="shared" si="7"/>
        <v>1133.3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49.3</v>
      </c>
      <c r="C48" s="88">
        <f t="shared" ref="C48:Z48" si="8">SUM(C42:C47)</f>
        <v>49.6</v>
      </c>
      <c r="D48" s="88">
        <f t="shared" si="8"/>
        <v>53.5</v>
      </c>
      <c r="E48" s="88">
        <f t="shared" si="8"/>
        <v>57.6</v>
      </c>
      <c r="F48" s="88">
        <f t="shared" si="8"/>
        <v>45.4</v>
      </c>
      <c r="G48" s="88">
        <f t="shared" si="8"/>
        <v>48.2</v>
      </c>
      <c r="H48" s="88">
        <f t="shared" si="8"/>
        <v>46.1</v>
      </c>
      <c r="I48" s="88">
        <f t="shared" si="8"/>
        <v>211.4</v>
      </c>
      <c r="J48" s="88">
        <f t="shared" si="8"/>
        <v>80.8</v>
      </c>
      <c r="K48" s="88">
        <f t="shared" si="8"/>
        <v>68.099999999999994</v>
      </c>
      <c r="L48" s="88">
        <f t="shared" si="8"/>
        <v>103.1</v>
      </c>
      <c r="M48" s="88">
        <f t="shared" si="8"/>
        <v>39.799999999999997</v>
      </c>
      <c r="N48" s="88">
        <f t="shared" si="8"/>
        <v>0</v>
      </c>
      <c r="O48" s="88">
        <f t="shared" si="8"/>
        <v>54.9</v>
      </c>
      <c r="P48" s="88">
        <f t="shared" si="8"/>
        <v>20.8</v>
      </c>
      <c r="Q48" s="88">
        <f t="shared" si="8"/>
        <v>35.5</v>
      </c>
      <c r="R48" s="88">
        <f t="shared" si="8"/>
        <v>45.9</v>
      </c>
      <c r="S48" s="88">
        <f t="shared" si="8"/>
        <v>25.5</v>
      </c>
      <c r="T48" s="88">
        <f t="shared" si="8"/>
        <v>97.8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53.336999999999996</v>
      </c>
      <c r="C51" s="88">
        <f t="shared" si="10"/>
        <v>57.606999999999999</v>
      </c>
      <c r="D51" s="88">
        <f t="shared" si="10"/>
        <v>62.192</v>
      </c>
      <c r="E51" s="88">
        <f t="shared" si="10"/>
        <v>63.762</v>
      </c>
      <c r="F51" s="88">
        <f t="shared" si="10"/>
        <v>49.605999999999995</v>
      </c>
      <c r="G51" s="88">
        <f t="shared" si="10"/>
        <v>50.246000000000002</v>
      </c>
      <c r="H51" s="88">
        <f t="shared" si="10"/>
        <v>50.198999999999998</v>
      </c>
      <c r="I51" s="88">
        <f t="shared" si="10"/>
        <v>216.154</v>
      </c>
      <c r="J51" s="88">
        <f t="shared" si="10"/>
        <v>105.764</v>
      </c>
      <c r="K51" s="88">
        <f t="shared" si="10"/>
        <v>101.89499999999998</v>
      </c>
      <c r="L51" s="88">
        <f t="shared" si="10"/>
        <v>107.083</v>
      </c>
      <c r="M51" s="88">
        <f t="shared" si="10"/>
        <v>56.304000000000002</v>
      </c>
      <c r="N51" s="88">
        <f t="shared" si="10"/>
        <v>29.082999999999998</v>
      </c>
      <c r="O51" s="88">
        <f t="shared" si="10"/>
        <v>65.272999999999996</v>
      </c>
      <c r="P51" s="88">
        <f t="shared" si="10"/>
        <v>34.088000000000001</v>
      </c>
      <c r="Q51" s="88">
        <f t="shared" si="10"/>
        <v>37.673000000000002</v>
      </c>
      <c r="R51" s="88">
        <f t="shared" si="10"/>
        <v>53.427</v>
      </c>
      <c r="S51" s="88">
        <f t="shared" si="10"/>
        <v>29.286999999999999</v>
      </c>
      <c r="T51" s="88">
        <f t="shared" si="10"/>
        <v>107.61799999999999</v>
      </c>
      <c r="U51" s="88">
        <f t="shared" si="10"/>
        <v>42.073999999999998</v>
      </c>
      <c r="V51" s="88">
        <f t="shared" si="10"/>
        <v>39.230999999999995</v>
      </c>
      <c r="W51" s="88">
        <f t="shared" si="10"/>
        <v>42.602000000000004</v>
      </c>
      <c r="X51" s="88">
        <f t="shared" si="10"/>
        <v>38.608000000000004</v>
      </c>
      <c r="Y51" s="88">
        <f t="shared" si="10"/>
        <v>44.292999999999999</v>
      </c>
      <c r="Z51" s="89">
        <f t="shared" si="10"/>
        <v>0</v>
      </c>
      <c r="AA51" s="104">
        <f>SUM(B51:Z51)</f>
        <v>1537.4059999999997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49.3</v>
      </c>
      <c r="C4" s="18">
        <v>49.6</v>
      </c>
      <c r="D4" s="18">
        <v>53.5</v>
      </c>
      <c r="E4" s="18">
        <v>57.6</v>
      </c>
      <c r="F4" s="18">
        <v>45.4</v>
      </c>
      <c r="G4" s="18">
        <v>48.2</v>
      </c>
      <c r="H4" s="18">
        <v>46.1</v>
      </c>
      <c r="I4" s="18">
        <v>211.4</v>
      </c>
      <c r="J4" s="18">
        <v>80.8</v>
      </c>
      <c r="K4" s="18">
        <v>68.099999999999994</v>
      </c>
      <c r="L4" s="18">
        <v>103.1</v>
      </c>
      <c r="M4" s="18">
        <v>39.799999999999997</v>
      </c>
      <c r="N4" s="18"/>
      <c r="O4" s="18">
        <v>54.9</v>
      </c>
      <c r="P4" s="18">
        <v>20.8</v>
      </c>
      <c r="Q4" s="18">
        <v>35.5</v>
      </c>
      <c r="R4" s="18">
        <v>45.9</v>
      </c>
      <c r="S4" s="18">
        <v>25.5</v>
      </c>
      <c r="T4" s="18">
        <v>97.8</v>
      </c>
      <c r="U4" s="18"/>
      <c r="V4" s="18"/>
      <c r="W4" s="18"/>
      <c r="X4" s="18"/>
      <c r="Y4" s="18"/>
      <c r="Z4" s="19"/>
      <c r="AA4" s="111">
        <f>SUM(B4:Z4)</f>
        <v>1133.3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120.02</v>
      </c>
      <c r="C7" s="117">
        <v>120.4</v>
      </c>
      <c r="D7" s="117">
        <v>120.5</v>
      </c>
      <c r="E7" s="117">
        <v>120.4</v>
      </c>
      <c r="F7" s="117">
        <v>119.57</v>
      </c>
      <c r="G7" s="117">
        <v>119.6</v>
      </c>
      <c r="H7" s="117">
        <v>119.57</v>
      </c>
      <c r="I7" s="117">
        <v>157.80000000000001</v>
      </c>
      <c r="J7" s="117">
        <v>131.91</v>
      </c>
      <c r="K7" s="117">
        <v>111</v>
      </c>
      <c r="L7" s="117">
        <v>121.01</v>
      </c>
      <c r="M7" s="117">
        <v>111.52</v>
      </c>
      <c r="N7" s="117">
        <v>82</v>
      </c>
      <c r="O7" s="117">
        <v>94.9</v>
      </c>
      <c r="P7" s="117">
        <v>80</v>
      </c>
      <c r="Q7" s="117">
        <v>79.900000000000006</v>
      </c>
      <c r="R7" s="117">
        <v>92</v>
      </c>
      <c r="S7" s="117">
        <v>118.14</v>
      </c>
      <c r="T7" s="117">
        <v>119.96</v>
      </c>
      <c r="U7" s="117">
        <v>100</v>
      </c>
      <c r="V7" s="117">
        <v>100</v>
      </c>
      <c r="W7" s="117">
        <v>100</v>
      </c>
      <c r="X7" s="117">
        <v>86.45</v>
      </c>
      <c r="Y7" s="117">
        <v>47.68</v>
      </c>
      <c r="Z7" s="118"/>
      <c r="AA7" s="119">
        <f>IF(SUM(B7:Z7)&lt;&gt;0,AVERAGEIF(B7:Z7,"&lt;&gt;"""),"")</f>
        <v>107.26375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49.3</v>
      </c>
      <c r="C23" s="133">
        <v>49.6</v>
      </c>
      <c r="D23" s="133">
        <v>53.5</v>
      </c>
      <c r="E23" s="133">
        <v>57.6</v>
      </c>
      <c r="F23" s="133">
        <v>45.4</v>
      </c>
      <c r="G23" s="133">
        <v>48.2</v>
      </c>
      <c r="H23" s="133">
        <v>46.1</v>
      </c>
      <c r="I23" s="133">
        <v>211.4</v>
      </c>
      <c r="J23" s="133">
        <v>80.8</v>
      </c>
      <c r="K23" s="133">
        <v>68.099999999999994</v>
      </c>
      <c r="L23" s="133">
        <v>103.1</v>
      </c>
      <c r="M23" s="133">
        <v>39.799999999999997</v>
      </c>
      <c r="N23" s="133"/>
      <c r="O23" s="133">
        <v>54.9</v>
      </c>
      <c r="P23" s="133">
        <v>20.8</v>
      </c>
      <c r="Q23" s="133">
        <v>35.5</v>
      </c>
      <c r="R23" s="133">
        <v>45.9</v>
      </c>
      <c r="S23" s="133">
        <v>25.5</v>
      </c>
      <c r="T23" s="133">
        <v>97.8</v>
      </c>
      <c r="U23" s="133"/>
      <c r="V23" s="133"/>
      <c r="W23" s="133"/>
      <c r="X23" s="133"/>
      <c r="Y23" s="133"/>
      <c r="Z23" s="131"/>
      <c r="AA23" s="132">
        <f t="shared" si="2"/>
        <v>1133.3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49.3</v>
      </c>
      <c r="C24" s="135">
        <f t="shared" si="3"/>
        <v>49.6</v>
      </c>
      <c r="D24" s="135">
        <f t="shared" si="3"/>
        <v>53.5</v>
      </c>
      <c r="E24" s="135">
        <f t="shared" si="3"/>
        <v>57.6</v>
      </c>
      <c r="F24" s="135">
        <f t="shared" si="3"/>
        <v>45.4</v>
      </c>
      <c r="G24" s="135">
        <f t="shared" si="3"/>
        <v>48.2</v>
      </c>
      <c r="H24" s="135">
        <f t="shared" si="3"/>
        <v>46.1</v>
      </c>
      <c r="I24" s="135">
        <f t="shared" si="3"/>
        <v>211.4</v>
      </c>
      <c r="J24" s="135">
        <f t="shared" si="3"/>
        <v>80.8</v>
      </c>
      <c r="K24" s="135">
        <f t="shared" si="3"/>
        <v>68.099999999999994</v>
      </c>
      <c r="L24" s="135">
        <f t="shared" si="3"/>
        <v>103.1</v>
      </c>
      <c r="M24" s="135">
        <f t="shared" si="3"/>
        <v>39.799999999999997</v>
      </c>
      <c r="N24" s="135">
        <f t="shared" si="3"/>
        <v>0</v>
      </c>
      <c r="O24" s="135">
        <f t="shared" si="3"/>
        <v>54.9</v>
      </c>
      <c r="P24" s="135">
        <f t="shared" si="3"/>
        <v>20.8</v>
      </c>
      <c r="Q24" s="135">
        <f t="shared" si="3"/>
        <v>35.5</v>
      </c>
      <c r="R24" s="135">
        <f t="shared" si="3"/>
        <v>45.9</v>
      </c>
      <c r="S24" s="135">
        <f t="shared" si="3"/>
        <v>25.5</v>
      </c>
      <c r="T24" s="135">
        <f t="shared" si="3"/>
        <v>97.8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1133.3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2023-04-23T13:27:58Z</dcterms:created>
  <dcterms:modified xsi:type="dcterms:W3CDTF">2023-04-23T13:27:58Z</dcterms:modified>
</cp:coreProperties>
</file>