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<sst xmlns="http://schemas.openxmlformats.org/spreadsheetml/2006/main" count="117" uniqueCount="53">
  <si>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22/04/2023 16:31:28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</si>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</sst>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0.1</c:v>
                </c:pt>
                <c:pt idx="20">
                  <c:v>15</c:v>
                </c:pt>
                <c:pt idx="21">
                  <c:v>11.679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1">
                  <c:v>256.85599999999999</c:v>
                </c:pt>
                <c:pt idx="2">
                  <c:v>31.917999999999999</c:v>
                </c:pt>
                <c:pt idx="3">
                  <c:v>9.8569999999999993</c:v>
                </c:pt>
                <c:pt idx="4">
                  <c:v>30.298999999999999</c:v>
                </c:pt>
                <c:pt idx="5">
                  <c:v>35.061999999999998</c:v>
                </c:pt>
                <c:pt idx="19">
                  <c:v>45.966999999999999</c:v>
                </c:pt>
                <c:pt idx="20">
                  <c:v>75.724999999999994</c:v>
                </c:pt>
                <c:pt idx="21">
                  <c:v>42.619</c:v>
                </c:pt>
                <c:pt idx="22">
                  <c:v>66.942999999999998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16.871999999999996</c:v>
                </c:pt>
                <c:pt idx="1">
                  <c:v>23.821000000000002</c:v>
                </c:pt>
                <c:pt idx="2">
                  <c:v>21.648999999999997</c:v>
                </c:pt>
                <c:pt idx="3">
                  <c:v>23.902999999999999</c:v>
                </c:pt>
                <c:pt idx="4">
                  <c:v>29.697000000000003</c:v>
                </c:pt>
                <c:pt idx="5">
                  <c:v>30.34</c:v>
                </c:pt>
                <c:pt idx="6">
                  <c:v>15.103999999999999</c:v>
                </c:pt>
                <c:pt idx="7">
                  <c:v>30.012</c:v>
                </c:pt>
                <c:pt idx="8">
                  <c:v>14.009</c:v>
                </c:pt>
                <c:pt idx="9">
                  <c:v>10.452</c:v>
                </c:pt>
                <c:pt idx="10">
                  <c:v>11.812999999999999</c:v>
                </c:pt>
                <c:pt idx="11">
                  <c:v>12.757999999999999</c:v>
                </c:pt>
                <c:pt idx="12">
                  <c:v>13.226999999999999</c:v>
                </c:pt>
                <c:pt idx="13">
                  <c:v>13.420999999999999</c:v>
                </c:pt>
                <c:pt idx="14">
                  <c:v>12.509</c:v>
                </c:pt>
                <c:pt idx="15">
                  <c:v>14.278000000000002</c:v>
                </c:pt>
                <c:pt idx="16">
                  <c:v>8.9029999999999987</c:v>
                </c:pt>
                <c:pt idx="17">
                  <c:v>15.282999999999999</c:v>
                </c:pt>
                <c:pt idx="18">
                  <c:v>6.9120000000000008</c:v>
                </c:pt>
                <c:pt idx="19">
                  <c:v>5.9610000000000003</c:v>
                </c:pt>
                <c:pt idx="20">
                  <c:v>8.0730000000000004</c:v>
                </c:pt>
                <c:pt idx="21">
                  <c:v>5.7560000000000002</c:v>
                </c:pt>
                <c:pt idx="22">
                  <c:v>2.7530000000000001</c:v>
                </c:pt>
                <c:pt idx="23">
                  <c:v>1.5429999999999999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552464"/>
        <c:axId val="413340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21.314</c:v>
                </c:pt>
                <c:pt idx="1">
                  <c:v>280.67700000000002</c:v>
                </c:pt>
                <c:pt idx="2">
                  <c:v>53.588000000000001</c:v>
                </c:pt>
                <c:pt idx="3">
                  <c:v>33.716000000000001</c:v>
                </c:pt>
                <c:pt idx="4">
                  <c:v>66.623999999999995</c:v>
                </c:pt>
                <c:pt idx="5">
                  <c:v>70.188999999999993</c:v>
                </c:pt>
                <c:pt idx="6">
                  <c:v>20.504000000000001</c:v>
                </c:pt>
                <c:pt idx="7">
                  <c:v>44.411999999999999</c:v>
                </c:pt>
                <c:pt idx="8">
                  <c:v>14.009</c:v>
                </c:pt>
                <c:pt idx="9">
                  <c:v>10.452</c:v>
                </c:pt>
                <c:pt idx="10">
                  <c:v>14.228</c:v>
                </c:pt>
                <c:pt idx="11">
                  <c:v>16.058</c:v>
                </c:pt>
                <c:pt idx="12">
                  <c:v>15.126999999999999</c:v>
                </c:pt>
                <c:pt idx="13">
                  <c:v>15.721</c:v>
                </c:pt>
                <c:pt idx="14">
                  <c:v>13.109</c:v>
                </c:pt>
                <c:pt idx="15">
                  <c:v>14.277999999999999</c:v>
                </c:pt>
                <c:pt idx="16">
                  <c:v>8.8970000000000002</c:v>
                </c:pt>
                <c:pt idx="17">
                  <c:v>15.283000000000001</c:v>
                </c:pt>
                <c:pt idx="18">
                  <c:v>27.74</c:v>
                </c:pt>
                <c:pt idx="19">
                  <c:v>52.027999999999999</c:v>
                </c:pt>
                <c:pt idx="20">
                  <c:v>100.265</c:v>
                </c:pt>
                <c:pt idx="21">
                  <c:v>60.537999999999997</c:v>
                </c:pt>
                <c:pt idx="22">
                  <c:v>69.655999999999992</c:v>
                </c:pt>
                <c:pt idx="23">
                  <c:v>30.361000000000004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52464"/>
        <c:axId val="413340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133.18</c:v>
                </c:pt>
                <c:pt idx="1">
                  <c:v>136.83000000000001</c:v>
                </c:pt>
                <c:pt idx="2">
                  <c:v>135.08000000000001</c:v>
                </c:pt>
                <c:pt idx="3">
                  <c:v>128.21</c:v>
                </c:pt>
                <c:pt idx="4">
                  <c:v>125.59</c:v>
                </c:pt>
                <c:pt idx="5">
                  <c:v>128.43</c:v>
                </c:pt>
                <c:pt idx="6">
                  <c:v>77.099999999999994</c:v>
                </c:pt>
                <c:pt idx="7">
                  <c:v>56.94</c:v>
                </c:pt>
                <c:pt idx="8">
                  <c:v>64.459999999999994</c:v>
                </c:pt>
                <c:pt idx="9">
                  <c:v>57.01</c:v>
                </c:pt>
                <c:pt idx="10">
                  <c:v>28.11</c:v>
                </c:pt>
                <c:pt idx="11">
                  <c:v>49.13</c:v>
                </c:pt>
                <c:pt idx="12">
                  <c:v>39.4</c:v>
                </c:pt>
                <c:pt idx="13">
                  <c:v>31.54</c:v>
                </c:pt>
                <c:pt idx="14">
                  <c:v>33.090000000000003</c:v>
                </c:pt>
                <c:pt idx="15">
                  <c:v>83.04</c:v>
                </c:pt>
                <c:pt idx="16">
                  <c:v>118.79</c:v>
                </c:pt>
                <c:pt idx="17">
                  <c:v>81.97</c:v>
                </c:pt>
                <c:pt idx="18">
                  <c:v>127.24</c:v>
                </c:pt>
                <c:pt idx="19">
                  <c:v>167.77</c:v>
                </c:pt>
                <c:pt idx="20">
                  <c:v>190</c:v>
                </c:pt>
                <c:pt idx="21">
                  <c:v>180</c:v>
                </c:pt>
                <c:pt idx="22">
                  <c:v>137.76</c:v>
                </c:pt>
                <c:pt idx="23">
                  <c:v>121.72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341096"/>
        <c:axId val="413340704"/>
      </c:lineChart>
      <c:catAx>
        <c:axId val="14355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40312"/>
        <c:crosses val="autoZero"/>
        <c:auto val="1"/>
        <c:lblAlgn val="ctr"/>
        <c:lblOffset val="100"/>
        <c:noMultiLvlLbl val="0"/>
      </c:catAx>
      <c:valAx>
        <c:axId val="413340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552464"/>
        <c:crosses val="autoZero"/>
        <c:crossBetween val="between"/>
      </c:valAx>
      <c:valAx>
        <c:axId val="413340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41096"/>
        <c:crosses val="max"/>
        <c:crossBetween val="between"/>
      </c:valAx>
      <c:catAx>
        <c:axId val="413341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340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21.313999999999997</v>
      </c>
      <c r="C4" s="18">
        <v>280.67699999999996</v>
      </c>
      <c r="D4" s="18">
        <v>53.567</v>
      </c>
      <c r="E4" s="18">
        <v>33.76</v>
      </c>
      <c r="F4" s="18">
        <v>66.600000000000009</v>
      </c>
      <c r="G4" s="18">
        <v>70.189999999999984</v>
      </c>
      <c r="H4" s="18">
        <v>20.503999999999998</v>
      </c>
      <c r="I4" s="18">
        <v>44.411999999999999</v>
      </c>
      <c r="J4" s="18">
        <v>14.009</v>
      </c>
      <c r="K4" s="18">
        <v>10.452</v>
      </c>
      <c r="L4" s="18">
        <v>14.228</v>
      </c>
      <c r="M4" s="18">
        <v>16.058</v>
      </c>
      <c r="N4" s="18">
        <v>15.127000000000001</v>
      </c>
      <c r="O4" s="18">
        <v>15.721</v>
      </c>
      <c r="P4" s="18">
        <v>13.109</v>
      </c>
      <c r="Q4" s="18">
        <v>14.278000000000002</v>
      </c>
      <c r="R4" s="18">
        <v>8.9029999999999987</v>
      </c>
      <c r="S4" s="18">
        <v>15.282999999999999</v>
      </c>
      <c r="T4" s="18">
        <v>27.712000000000003</v>
      </c>
      <c r="U4" s="18">
        <v>52.027999999999999</v>
      </c>
      <c r="V4" s="18">
        <v>100.271</v>
      </c>
      <c r="W4" s="18">
        <v>60.505000000000003</v>
      </c>
      <c r="X4" s="18">
        <v>69.696000000000012</v>
      </c>
      <c r="Y4" s="18">
        <v>30.343000000000004</v>
      </c>
      <c r="Z4" s="19"/>
      <c r="AA4" s="20">
        <f>SUM(B4:Z4)</f>
        <v>1068.7470000000001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133.18</v>
      </c>
      <c r="C7" s="28">
        <v>136.83000000000001</v>
      </c>
      <c r="D7" s="28">
        <v>135.08000000000001</v>
      </c>
      <c r="E7" s="28">
        <v>128.21</v>
      </c>
      <c r="F7" s="28">
        <v>125.59</v>
      </c>
      <c r="G7" s="28">
        <v>128.43</v>
      </c>
      <c r="H7" s="28">
        <v>77.099999999999994</v>
      </c>
      <c r="I7" s="28">
        <v>56.94</v>
      </c>
      <c r="J7" s="28">
        <v>64.459999999999994</v>
      </c>
      <c r="K7" s="28">
        <v>57.01</v>
      </c>
      <c r="L7" s="28">
        <v>28.11</v>
      </c>
      <c r="M7" s="28">
        <v>49.13</v>
      </c>
      <c r="N7" s="28">
        <v>39.4</v>
      </c>
      <c r="O7" s="28">
        <v>31.54</v>
      </c>
      <c r="P7" s="28">
        <v>33.090000000000003</v>
      </c>
      <c r="Q7" s="28">
        <v>83.04</v>
      </c>
      <c r="R7" s="28">
        <v>118.79</v>
      </c>
      <c r="S7" s="28">
        <v>81.97</v>
      </c>
      <c r="T7" s="28">
        <v>127.24</v>
      </c>
      <c r="U7" s="28">
        <v>167.77</v>
      </c>
      <c r="V7" s="28">
        <v>190</v>
      </c>
      <c r="W7" s="28">
        <v>180</v>
      </c>
      <c r="X7" s="28">
        <v>137.76</v>
      </c>
      <c r="Y7" s="28">
        <v>121.72</v>
      </c>
      <c r="Z7" s="29"/>
      <c r="AA7" s="30">
        <f>IF(SUM(B7:Z7)&lt;&gt;0,AVERAGEIF(B7:Z7,"&lt;&gt;"""),"")</f>
        <v>101.34958333333333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0.1</v>
      </c>
      <c r="V10" s="42">
        <v>15</v>
      </c>
      <c r="W10" s="42">
        <v>11.679</v>
      </c>
      <c r="X10" s="42"/>
      <c r="Y10" s="42"/>
      <c r="Z10" s="43"/>
      <c r="AA10" s="44">
        <f t="shared" ref="AA10:AA15" si="0">SUM(B10:Z10)</f>
        <v>26.779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>
        <v>256.85599999999999</v>
      </c>
      <c r="D12" s="52">
        <v>31.917999999999999</v>
      </c>
      <c r="E12" s="52">
        <v>9.8569999999999993</v>
      </c>
      <c r="F12" s="52">
        <v>30.298999999999999</v>
      </c>
      <c r="G12" s="52">
        <v>35.061999999999998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45.966999999999999</v>
      </c>
      <c r="V12" s="52">
        <v>75.724999999999994</v>
      </c>
      <c r="W12" s="52">
        <v>42.619</v>
      </c>
      <c r="X12" s="52">
        <v>66.942999999999998</v>
      </c>
      <c r="Y12" s="52"/>
      <c r="Z12" s="53"/>
      <c r="AA12" s="54">
        <f t="shared" si="0"/>
        <v>597.24599999999998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16.871999999999996</v>
      </c>
      <c r="C14" s="57">
        <v>23.821000000000002</v>
      </c>
      <c r="D14" s="57">
        <v>21.648999999999997</v>
      </c>
      <c r="E14" s="57">
        <v>23.902999999999999</v>
      </c>
      <c r="F14" s="57">
        <v>29.697000000000003</v>
      </c>
      <c r="G14" s="57">
        <v>30.34</v>
      </c>
      <c r="H14" s="57">
        <v>15.103999999999999</v>
      </c>
      <c r="I14" s="57">
        <v>30.012</v>
      </c>
      <c r="J14" s="57">
        <v>14.009</v>
      </c>
      <c r="K14" s="57">
        <v>10.452</v>
      </c>
      <c r="L14" s="57">
        <v>11.812999999999999</v>
      </c>
      <c r="M14" s="57">
        <v>12.757999999999999</v>
      </c>
      <c r="N14" s="57">
        <v>13.226999999999999</v>
      </c>
      <c r="O14" s="57">
        <v>13.420999999999999</v>
      </c>
      <c r="P14" s="57">
        <v>12.509</v>
      </c>
      <c r="Q14" s="57">
        <v>14.278000000000002</v>
      </c>
      <c r="R14" s="57">
        <v>8.9029999999999987</v>
      </c>
      <c r="S14" s="57">
        <v>15.282999999999999</v>
      </c>
      <c r="T14" s="57">
        <v>6.9120000000000008</v>
      </c>
      <c r="U14" s="57">
        <v>5.9610000000000003</v>
      </c>
      <c r="V14" s="57">
        <v>8.0730000000000004</v>
      </c>
      <c r="W14" s="57">
        <v>5.7560000000000002</v>
      </c>
      <c r="X14" s="57">
        <v>2.7530000000000001</v>
      </c>
      <c r="Y14" s="57">
        <v>1.5429999999999999</v>
      </c>
      <c r="Z14" s="58"/>
      <c r="AA14" s="59">
        <f t="shared" si="0"/>
        <v>349.04900000000004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18.871999999999996</v>
      </c>
      <c r="C16" s="62">
        <f t="shared" ref="C16:Z16" si="1">IF(LEN(C$2)&gt;0,SUM(C10:C15),"")</f>
        <v>280.67700000000002</v>
      </c>
      <c r="D16" s="62">
        <f t="shared" si="1"/>
        <v>53.566999999999993</v>
      </c>
      <c r="E16" s="62">
        <f t="shared" si="1"/>
        <v>33.76</v>
      </c>
      <c r="F16" s="62">
        <f t="shared" si="1"/>
        <v>59.996000000000002</v>
      </c>
      <c r="G16" s="62">
        <f t="shared" si="1"/>
        <v>65.402000000000001</v>
      </c>
      <c r="H16" s="62">
        <f t="shared" si="1"/>
        <v>15.103999999999999</v>
      </c>
      <c r="I16" s="62">
        <f t="shared" si="1"/>
        <v>30.012</v>
      </c>
      <c r="J16" s="62">
        <f t="shared" si="1"/>
        <v>14.009</v>
      </c>
      <c r="K16" s="62">
        <f t="shared" si="1"/>
        <v>10.452</v>
      </c>
      <c r="L16" s="62">
        <f t="shared" si="1"/>
        <v>11.812999999999999</v>
      </c>
      <c r="M16" s="62">
        <f t="shared" si="1"/>
        <v>12.757999999999999</v>
      </c>
      <c r="N16" s="62">
        <f t="shared" si="1"/>
        <v>13.226999999999999</v>
      </c>
      <c r="O16" s="62">
        <f t="shared" si="1"/>
        <v>13.420999999999999</v>
      </c>
      <c r="P16" s="62">
        <f t="shared" si="1"/>
        <v>12.509</v>
      </c>
      <c r="Q16" s="62">
        <f t="shared" si="1"/>
        <v>14.278000000000002</v>
      </c>
      <c r="R16" s="62">
        <f t="shared" si="1"/>
        <v>8.9029999999999987</v>
      </c>
      <c r="S16" s="62">
        <f t="shared" si="1"/>
        <v>15.282999999999999</v>
      </c>
      <c r="T16" s="62">
        <f t="shared" si="1"/>
        <v>6.9120000000000008</v>
      </c>
      <c r="U16" s="62">
        <f t="shared" si="1"/>
        <v>52.027999999999999</v>
      </c>
      <c r="V16" s="62">
        <f t="shared" si="1"/>
        <v>98.798000000000002</v>
      </c>
      <c r="W16" s="62">
        <f t="shared" si="1"/>
        <v>60.054000000000002</v>
      </c>
      <c r="X16" s="62">
        <f t="shared" si="1"/>
        <v>69.695999999999998</v>
      </c>
      <c r="Y16" s="62">
        <f t="shared" si="1"/>
        <v>1.5429999999999999</v>
      </c>
      <c r="Z16" s="63" t="str">
        <f t="shared" si="1"/>
        <v/>
      </c>
      <c r="AA16" s="64">
        <f>SUM(AA10:AA15)</f>
        <v>973.07400000000007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</v>
      </c>
      <c r="I20" s="77">
        <v>14.4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19.399999999999999</v>
      </c>
    </row>
    <row r="21" spans="1:27" ht="24.95" customHeight="1" x14ac:dyDescent="0.2">
      <c r="A21" s="75" t="s">
        <v>16</v>
      </c>
      <c r="B21" s="80">
        <v>2.4420000000000002</v>
      </c>
      <c r="C21" s="81"/>
      <c r="D21" s="81"/>
      <c r="E21" s="81"/>
      <c r="F21" s="81">
        <v>6.6040000000000001</v>
      </c>
      <c r="G21" s="81">
        <v>4.7880000000000003</v>
      </c>
      <c r="H21" s="81">
        <v>0.4</v>
      </c>
      <c r="I21" s="81"/>
      <c r="J21" s="81"/>
      <c r="K21" s="81"/>
      <c r="L21" s="81">
        <v>2.415</v>
      </c>
      <c r="M21" s="81">
        <v>3.3</v>
      </c>
      <c r="N21" s="81">
        <v>1.9</v>
      </c>
      <c r="O21" s="81">
        <v>2.2999999999999998</v>
      </c>
      <c r="P21" s="81">
        <v>0.6</v>
      </c>
      <c r="Q21" s="81"/>
      <c r="R21" s="81"/>
      <c r="S21" s="81"/>
      <c r="T21" s="81"/>
      <c r="U21" s="81"/>
      <c r="V21" s="81">
        <v>1.4730000000000001</v>
      </c>
      <c r="W21" s="81">
        <v>0.45100000000000001</v>
      </c>
      <c r="X21" s="81"/>
      <c r="Y21" s="81"/>
      <c r="Z21" s="78"/>
      <c r="AA21" s="79">
        <f t="shared" si="2"/>
        <v>26.673000000000002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2.4420000000000002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6.6040000000000001</v>
      </c>
      <c r="G25" s="88">
        <f t="shared" si="3"/>
        <v>4.7880000000000003</v>
      </c>
      <c r="H25" s="88">
        <f t="shared" si="3"/>
        <v>5.4</v>
      </c>
      <c r="I25" s="88">
        <f t="shared" si="3"/>
        <v>14.4</v>
      </c>
      <c r="J25" s="88">
        <f t="shared" si="3"/>
        <v>0</v>
      </c>
      <c r="K25" s="88">
        <f t="shared" si="3"/>
        <v>0</v>
      </c>
      <c r="L25" s="88">
        <f t="shared" si="3"/>
        <v>2.415</v>
      </c>
      <c r="M25" s="88">
        <f t="shared" si="3"/>
        <v>3.3</v>
      </c>
      <c r="N25" s="88">
        <f t="shared" si="3"/>
        <v>1.9</v>
      </c>
      <c r="O25" s="88">
        <f t="shared" si="3"/>
        <v>2.2999999999999998</v>
      </c>
      <c r="P25" s="88">
        <f t="shared" si="3"/>
        <v>0.6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1.4730000000000001</v>
      </c>
      <c r="W25" s="88">
        <f t="shared" si="3"/>
        <v>0.45100000000000001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46.073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21.314</v>
      </c>
      <c r="C29" s="77">
        <v>280.67700000000002</v>
      </c>
      <c r="D29" s="77">
        <v>53.567</v>
      </c>
      <c r="E29" s="77">
        <v>33.76</v>
      </c>
      <c r="F29" s="77">
        <v>66.599999999999994</v>
      </c>
      <c r="G29" s="77">
        <v>70.19</v>
      </c>
      <c r="H29" s="77">
        <v>20.504000000000001</v>
      </c>
      <c r="I29" s="77">
        <v>44.411999999999999</v>
      </c>
      <c r="J29" s="77">
        <v>14.009</v>
      </c>
      <c r="K29" s="77">
        <v>10.452</v>
      </c>
      <c r="L29" s="77">
        <v>14.228</v>
      </c>
      <c r="M29" s="77">
        <v>16.058</v>
      </c>
      <c r="N29" s="77">
        <v>15.127000000000001</v>
      </c>
      <c r="O29" s="77">
        <v>15.721</v>
      </c>
      <c r="P29" s="77">
        <v>13.109</v>
      </c>
      <c r="Q29" s="77">
        <v>14.278</v>
      </c>
      <c r="R29" s="77">
        <v>8.9030000000000005</v>
      </c>
      <c r="S29" s="77">
        <v>15.282999999999999</v>
      </c>
      <c r="T29" s="77">
        <v>6.9119999999999999</v>
      </c>
      <c r="U29" s="77">
        <v>52.027999999999999</v>
      </c>
      <c r="V29" s="77">
        <v>100.271</v>
      </c>
      <c r="W29" s="77">
        <v>60.505000000000003</v>
      </c>
      <c r="X29" s="77">
        <v>69.695999999999998</v>
      </c>
      <c r="Y29" s="77">
        <v>1.5429999999999999</v>
      </c>
      <c r="Z29" s="78"/>
      <c r="AA29" s="79">
        <f>SUM(B29:Z29)</f>
        <v>1019.147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21.314</v>
      </c>
      <c r="C31" s="62">
        <f t="shared" ref="C31:Z31" si="4">IF(LEN(C$2)&gt;0,SUM(C28:C30),"")</f>
        <v>280.67700000000002</v>
      </c>
      <c r="D31" s="62">
        <f t="shared" si="4"/>
        <v>53.567</v>
      </c>
      <c r="E31" s="62">
        <f t="shared" si="4"/>
        <v>33.76</v>
      </c>
      <c r="F31" s="62">
        <f t="shared" si="4"/>
        <v>66.599999999999994</v>
      </c>
      <c r="G31" s="62">
        <f t="shared" si="4"/>
        <v>70.19</v>
      </c>
      <c r="H31" s="62">
        <f t="shared" si="4"/>
        <v>20.504000000000001</v>
      </c>
      <c r="I31" s="62">
        <f t="shared" si="4"/>
        <v>44.411999999999999</v>
      </c>
      <c r="J31" s="62">
        <f t="shared" si="4"/>
        <v>14.009</v>
      </c>
      <c r="K31" s="62">
        <f t="shared" si="4"/>
        <v>10.452</v>
      </c>
      <c r="L31" s="62">
        <f t="shared" si="4"/>
        <v>14.228</v>
      </c>
      <c r="M31" s="62">
        <f t="shared" si="4"/>
        <v>16.058</v>
      </c>
      <c r="N31" s="62">
        <f t="shared" si="4"/>
        <v>15.127000000000001</v>
      </c>
      <c r="O31" s="62">
        <f t="shared" si="4"/>
        <v>15.721</v>
      </c>
      <c r="P31" s="62">
        <f t="shared" si="4"/>
        <v>13.109</v>
      </c>
      <c r="Q31" s="62">
        <f t="shared" si="4"/>
        <v>14.278</v>
      </c>
      <c r="R31" s="62">
        <f t="shared" si="4"/>
        <v>8.9030000000000005</v>
      </c>
      <c r="S31" s="62">
        <f t="shared" si="4"/>
        <v>15.282999999999999</v>
      </c>
      <c r="T31" s="62">
        <f t="shared" si="4"/>
        <v>6.9119999999999999</v>
      </c>
      <c r="U31" s="62">
        <f t="shared" si="4"/>
        <v>52.027999999999999</v>
      </c>
      <c r="V31" s="62">
        <f t="shared" si="4"/>
        <v>100.271</v>
      </c>
      <c r="W31" s="62">
        <f t="shared" si="4"/>
        <v>60.505000000000003</v>
      </c>
      <c r="X31" s="62">
        <f t="shared" si="4"/>
        <v>69.695999999999998</v>
      </c>
      <c r="Y31" s="62">
        <f t="shared" si="4"/>
        <v>1.5429999999999999</v>
      </c>
      <c r="Z31" s="63" t="str">
        <f t="shared" si="4"/>
        <v/>
      </c>
      <c r="AA31" s="64">
        <f>SUM(AA28:AA30)</f>
        <v>1019.147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20.8</v>
      </c>
      <c r="U38" s="99"/>
      <c r="V38" s="99"/>
      <c r="W38" s="99"/>
      <c r="X38" s="99"/>
      <c r="Y38" s="99">
        <v>28.8</v>
      </c>
      <c r="Z38" s="100"/>
      <c r="AA38" s="79">
        <f t="shared" si="5"/>
        <v>49.6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20.8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28.8</v>
      </c>
      <c r="Z39" s="89" t="str">
        <f t="shared" si="6"/>
        <v/>
      </c>
      <c r="AA39" s="90">
        <f t="shared" si="5"/>
        <v>49.6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20.8</v>
      </c>
      <c r="U46" s="99"/>
      <c r="V46" s="99"/>
      <c r="W46" s="99"/>
      <c r="X46" s="99"/>
      <c r="Y46" s="99">
        <v>28.8</v>
      </c>
      <c r="Z46" s="100"/>
      <c r="AA46" s="79">
        <f t="shared" si="7"/>
        <v>49.6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20.8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28.8</v>
      </c>
      <c r="Z48" s="89" t="str">
        <f t="shared" si="8"/>
        <v/>
      </c>
      <c r="AA48" s="90">
        <f t="shared" si="7"/>
        <v>49.6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21.313999999999997</v>
      </c>
      <c r="C51" s="88">
        <f t="shared" si="10"/>
        <v>280.67700000000002</v>
      </c>
      <c r="D51" s="88">
        <f t="shared" si="10"/>
        <v>53.566999999999993</v>
      </c>
      <c r="E51" s="88">
        <f t="shared" si="10"/>
        <v>33.76</v>
      </c>
      <c r="F51" s="88">
        <f t="shared" si="10"/>
        <v>66.600000000000009</v>
      </c>
      <c r="G51" s="88">
        <f t="shared" si="10"/>
        <v>70.19</v>
      </c>
      <c r="H51" s="88">
        <f t="shared" si="10"/>
        <v>20.503999999999998</v>
      </c>
      <c r="I51" s="88">
        <f t="shared" si="10"/>
        <v>44.411999999999999</v>
      </c>
      <c r="J51" s="88">
        <f t="shared" si="10"/>
        <v>14.009</v>
      </c>
      <c r="K51" s="88">
        <f t="shared" si="10"/>
        <v>10.452</v>
      </c>
      <c r="L51" s="88">
        <f t="shared" si="10"/>
        <v>14.227999999999998</v>
      </c>
      <c r="M51" s="88">
        <f t="shared" si="10"/>
        <v>16.058</v>
      </c>
      <c r="N51" s="88">
        <f t="shared" si="10"/>
        <v>15.126999999999999</v>
      </c>
      <c r="O51" s="88">
        <f t="shared" si="10"/>
        <v>15.721</v>
      </c>
      <c r="P51" s="88">
        <f t="shared" si="10"/>
        <v>13.109</v>
      </c>
      <c r="Q51" s="88">
        <f t="shared" si="10"/>
        <v>14.278000000000002</v>
      </c>
      <c r="R51" s="88">
        <f t="shared" si="10"/>
        <v>8.9029999999999987</v>
      </c>
      <c r="S51" s="88">
        <f t="shared" si="10"/>
        <v>15.282999999999999</v>
      </c>
      <c r="T51" s="88">
        <f t="shared" si="10"/>
        <v>27.712000000000003</v>
      </c>
      <c r="U51" s="88">
        <f t="shared" si="10"/>
        <v>52.027999999999999</v>
      </c>
      <c r="V51" s="88">
        <f t="shared" si="10"/>
        <v>100.271</v>
      </c>
      <c r="W51" s="88">
        <f t="shared" si="10"/>
        <v>60.505000000000003</v>
      </c>
      <c r="X51" s="88">
        <f t="shared" si="10"/>
        <v>69.695999999999998</v>
      </c>
      <c r="Y51" s="88">
        <f t="shared" si="10"/>
        <v>30.343</v>
      </c>
      <c r="Z51" s="89" t="str">
        <f t="shared" si="10"/>
        <v/>
      </c>
      <c r="AA51" s="104">
        <f>SUM(B51:Z51)</f>
        <v>1068.7470000000001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21.314</v>
      </c>
      <c r="C4" s="18">
        <v>280.67700000000002</v>
      </c>
      <c r="D4" s="18">
        <v>53.588000000000001</v>
      </c>
      <c r="E4" s="18">
        <v>33.716000000000001</v>
      </c>
      <c r="F4" s="18">
        <v>66.623999999999995</v>
      </c>
      <c r="G4" s="18">
        <v>70.188999999999993</v>
      </c>
      <c r="H4" s="18">
        <v>20.504000000000001</v>
      </c>
      <c r="I4" s="18">
        <v>44.411999999999999</v>
      </c>
      <c r="J4" s="18">
        <v>14.009</v>
      </c>
      <c r="K4" s="18">
        <v>10.452</v>
      </c>
      <c r="L4" s="18">
        <v>14.228</v>
      </c>
      <c r="M4" s="18">
        <v>16.058</v>
      </c>
      <c r="N4" s="18">
        <v>15.126999999999999</v>
      </c>
      <c r="O4" s="18">
        <v>15.721</v>
      </c>
      <c r="P4" s="18">
        <v>13.109</v>
      </c>
      <c r="Q4" s="18">
        <v>14.277999999999999</v>
      </c>
      <c r="R4" s="18">
        <v>8.8970000000000002</v>
      </c>
      <c r="S4" s="18">
        <v>15.283000000000001</v>
      </c>
      <c r="T4" s="18">
        <v>27.74</v>
      </c>
      <c r="U4" s="18">
        <v>52.027999999999999</v>
      </c>
      <c r="V4" s="18">
        <v>100.265</v>
      </c>
      <c r="W4" s="18">
        <v>60.537999999999997</v>
      </c>
      <c r="X4" s="18">
        <v>69.655999999999992</v>
      </c>
      <c r="Y4" s="18">
        <v>30.361000000000004</v>
      </c>
      <c r="Z4" s="19"/>
      <c r="AA4" s="20">
        <f>SUM(B4:Z4)</f>
        <v>1068.7740000000003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133.18</v>
      </c>
      <c r="C7" s="28">
        <v>136.83000000000001</v>
      </c>
      <c r="D7" s="28">
        <v>135.08000000000001</v>
      </c>
      <c r="E7" s="28">
        <v>128.21</v>
      </c>
      <c r="F7" s="28">
        <v>125.59</v>
      </c>
      <c r="G7" s="28">
        <v>128.43</v>
      </c>
      <c r="H7" s="28">
        <v>77.099999999999994</v>
      </c>
      <c r="I7" s="28">
        <v>56.94</v>
      </c>
      <c r="J7" s="28">
        <v>64.459999999999994</v>
      </c>
      <c r="K7" s="28">
        <v>57.01</v>
      </c>
      <c r="L7" s="28">
        <v>28.11</v>
      </c>
      <c r="M7" s="28">
        <v>49.13</v>
      </c>
      <c r="N7" s="28">
        <v>39.4</v>
      </c>
      <c r="O7" s="28">
        <v>31.54</v>
      </c>
      <c r="P7" s="28">
        <v>33.090000000000003</v>
      </c>
      <c r="Q7" s="28">
        <v>83.04</v>
      </c>
      <c r="R7" s="28">
        <v>118.79</v>
      </c>
      <c r="S7" s="28">
        <v>81.97</v>
      </c>
      <c r="T7" s="28">
        <v>127.24</v>
      </c>
      <c r="U7" s="28">
        <v>167.77</v>
      </c>
      <c r="V7" s="28">
        <v>190</v>
      </c>
      <c r="W7" s="28">
        <v>180</v>
      </c>
      <c r="X7" s="28">
        <v>137.76</v>
      </c>
      <c r="Y7" s="28">
        <v>121.72</v>
      </c>
      <c r="Z7" s="29"/>
      <c r="AA7" s="30">
        <f>IF(SUM(B7:Z7)&lt;&gt;0,AVERAGEIF(B7:Z7,"&lt;&gt;"""),"")</f>
        <v>101.34958333333333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5.6310000000000002</v>
      </c>
      <c r="I12" s="52">
        <v>27.294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2.641</v>
      </c>
      <c r="T12" s="52"/>
      <c r="U12" s="52"/>
      <c r="V12" s="52"/>
      <c r="W12" s="52"/>
      <c r="X12" s="52"/>
      <c r="Y12" s="52"/>
      <c r="Z12" s="53"/>
      <c r="AA12" s="54">
        <f t="shared" si="0"/>
        <v>35.565999999999995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8.6999999999999994E-2</v>
      </c>
      <c r="I14" s="57">
        <v>1.2E-2</v>
      </c>
      <c r="J14" s="57">
        <v>3.1E-2</v>
      </c>
      <c r="K14" s="57">
        <v>3.5999999999999997E-2</v>
      </c>
      <c r="L14" s="57">
        <v>1.0740000000000001</v>
      </c>
      <c r="M14" s="57">
        <v>1.05</v>
      </c>
      <c r="N14" s="57">
        <v>1.0880000000000001</v>
      </c>
      <c r="O14" s="57">
        <v>1</v>
      </c>
      <c r="P14" s="57">
        <v>1</v>
      </c>
      <c r="Q14" s="57">
        <v>3.5999999999999997E-2</v>
      </c>
      <c r="R14" s="57"/>
      <c r="S14" s="57">
        <v>0.02</v>
      </c>
      <c r="T14" s="57"/>
      <c r="U14" s="57"/>
      <c r="V14" s="57"/>
      <c r="W14" s="57"/>
      <c r="X14" s="57"/>
      <c r="Y14" s="57"/>
      <c r="Z14" s="58"/>
      <c r="AA14" s="59">
        <f t="shared" si="0"/>
        <v>5.4339999999999993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5.718</v>
      </c>
      <c r="I16" s="62">
        <f t="shared" si="1"/>
        <v>27.306000000000001</v>
      </c>
      <c r="J16" s="62">
        <f t="shared" si="1"/>
        <v>3.1E-2</v>
      </c>
      <c r="K16" s="62">
        <f t="shared" si="1"/>
        <v>3.5999999999999997E-2</v>
      </c>
      <c r="L16" s="62">
        <f t="shared" si="1"/>
        <v>1.0740000000000001</v>
      </c>
      <c r="M16" s="62">
        <f t="shared" si="1"/>
        <v>1.05</v>
      </c>
      <c r="N16" s="62">
        <f t="shared" si="1"/>
        <v>1.0880000000000001</v>
      </c>
      <c r="O16" s="62">
        <f t="shared" si="1"/>
        <v>1</v>
      </c>
      <c r="P16" s="62">
        <f t="shared" si="1"/>
        <v>1</v>
      </c>
      <c r="Q16" s="62">
        <f t="shared" si="1"/>
        <v>3.5999999999999997E-2</v>
      </c>
      <c r="R16" s="62">
        <f t="shared" si="1"/>
        <v>0</v>
      </c>
      <c r="S16" s="62">
        <f t="shared" si="1"/>
        <v>2.661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40.999999999999993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4.0960000000000001</v>
      </c>
      <c r="C20" s="77">
        <v>9.2999999999999999E-2</v>
      </c>
      <c r="D20" s="77">
        <v>0.09</v>
      </c>
      <c r="E20" s="77">
        <v>9.1999999999999998E-2</v>
      </c>
      <c r="F20" s="77">
        <v>8.7999999999999995E-2</v>
      </c>
      <c r="G20" s="77">
        <v>9.2999999999999999E-2</v>
      </c>
      <c r="H20" s="77">
        <v>9.8000000000000004E-2</v>
      </c>
      <c r="I20" s="77">
        <v>0.108</v>
      </c>
      <c r="J20" s="77">
        <v>0.112</v>
      </c>
      <c r="K20" s="77">
        <v>0.113</v>
      </c>
      <c r="L20" s="77">
        <v>0.115</v>
      </c>
      <c r="M20" s="77">
        <v>0.11600000000000001</v>
      </c>
      <c r="N20" s="77">
        <v>0.157</v>
      </c>
      <c r="O20" s="77">
        <v>0.153</v>
      </c>
      <c r="P20" s="77">
        <v>0.151</v>
      </c>
      <c r="Q20" s="77">
        <v>0.14399999999999999</v>
      </c>
      <c r="R20" s="77">
        <v>7.0999999999999994E-2</v>
      </c>
      <c r="S20" s="77">
        <v>7.0000000000000007E-2</v>
      </c>
      <c r="T20" s="77">
        <v>5.9319999999999995</v>
      </c>
      <c r="U20" s="77">
        <v>5.5330000000000004</v>
      </c>
      <c r="V20" s="77">
        <v>7.1999999999999995E-2</v>
      </c>
      <c r="W20" s="77">
        <v>5.3890000000000002</v>
      </c>
      <c r="X20" s="77">
        <v>4.7700000000000005</v>
      </c>
      <c r="Y20" s="77">
        <v>3.6389999999999998</v>
      </c>
      <c r="Z20" s="78"/>
      <c r="AA20" s="79">
        <f t="shared" si="2"/>
        <v>31.294999999999998</v>
      </c>
    </row>
    <row r="21" spans="1:27" ht="24.95" customHeight="1" x14ac:dyDescent="0.2">
      <c r="A21" s="75" t="s">
        <v>16</v>
      </c>
      <c r="B21" s="80">
        <v>17.218</v>
      </c>
      <c r="C21" s="81">
        <v>7.984</v>
      </c>
      <c r="D21" s="81">
        <v>8.298</v>
      </c>
      <c r="E21" s="81">
        <v>17.024000000000001</v>
      </c>
      <c r="F21" s="81">
        <v>19.536000000000001</v>
      </c>
      <c r="G21" s="81">
        <v>23.095999999999997</v>
      </c>
      <c r="H21" s="81">
        <v>14.688000000000001</v>
      </c>
      <c r="I21" s="81">
        <v>16.998000000000001</v>
      </c>
      <c r="J21" s="81">
        <v>13.866</v>
      </c>
      <c r="K21" s="81">
        <v>10.302999999999999</v>
      </c>
      <c r="L21" s="81">
        <v>13.039</v>
      </c>
      <c r="M21" s="81">
        <v>14.891999999999999</v>
      </c>
      <c r="N21" s="81">
        <v>13.882</v>
      </c>
      <c r="O21" s="81">
        <v>14.568</v>
      </c>
      <c r="P21" s="81">
        <v>11.958</v>
      </c>
      <c r="Q21" s="81">
        <v>14.097999999999999</v>
      </c>
      <c r="R21" s="81">
        <v>6.1259999999999994</v>
      </c>
      <c r="S21" s="81">
        <v>12.552000000000001</v>
      </c>
      <c r="T21" s="81">
        <v>21.808</v>
      </c>
      <c r="U21" s="81">
        <v>46.494999999999997</v>
      </c>
      <c r="V21" s="81">
        <v>37.692999999999998</v>
      </c>
      <c r="W21" s="81">
        <v>50.248999999999995</v>
      </c>
      <c r="X21" s="81">
        <v>19.585999999999999</v>
      </c>
      <c r="Y21" s="81">
        <v>26.722000000000001</v>
      </c>
      <c r="Z21" s="78"/>
      <c r="AA21" s="79">
        <f t="shared" si="2"/>
        <v>452.67899999999997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21.314</v>
      </c>
      <c r="C25" s="88">
        <f t="shared" si="3"/>
        <v>8.077</v>
      </c>
      <c r="D25" s="88">
        <f t="shared" si="3"/>
        <v>8.3879999999999999</v>
      </c>
      <c r="E25" s="88">
        <f t="shared" si="3"/>
        <v>17.116</v>
      </c>
      <c r="F25" s="88">
        <f t="shared" si="3"/>
        <v>19.624000000000002</v>
      </c>
      <c r="G25" s="88">
        <f t="shared" si="3"/>
        <v>23.188999999999997</v>
      </c>
      <c r="H25" s="88">
        <f t="shared" si="3"/>
        <v>14.786000000000001</v>
      </c>
      <c r="I25" s="88">
        <f t="shared" si="3"/>
        <v>17.106000000000002</v>
      </c>
      <c r="J25" s="88">
        <f t="shared" si="3"/>
        <v>13.978</v>
      </c>
      <c r="K25" s="88">
        <f t="shared" si="3"/>
        <v>10.415999999999999</v>
      </c>
      <c r="L25" s="88">
        <f t="shared" si="3"/>
        <v>13.154</v>
      </c>
      <c r="M25" s="88">
        <f t="shared" si="3"/>
        <v>15.007999999999999</v>
      </c>
      <c r="N25" s="88">
        <f t="shared" si="3"/>
        <v>14.039</v>
      </c>
      <c r="O25" s="88">
        <f t="shared" si="3"/>
        <v>14.721</v>
      </c>
      <c r="P25" s="88">
        <f t="shared" si="3"/>
        <v>12.109</v>
      </c>
      <c r="Q25" s="88">
        <f t="shared" si="3"/>
        <v>14.241999999999999</v>
      </c>
      <c r="R25" s="88">
        <f t="shared" si="3"/>
        <v>6.1969999999999992</v>
      </c>
      <c r="S25" s="88">
        <f t="shared" si="3"/>
        <v>12.622000000000002</v>
      </c>
      <c r="T25" s="88">
        <f t="shared" si="3"/>
        <v>27.74</v>
      </c>
      <c r="U25" s="88">
        <f t="shared" si="3"/>
        <v>52.027999999999999</v>
      </c>
      <c r="V25" s="88">
        <f t="shared" si="3"/>
        <v>37.765000000000001</v>
      </c>
      <c r="W25" s="88">
        <f t="shared" si="3"/>
        <v>55.637999999999998</v>
      </c>
      <c r="X25" s="88">
        <f t="shared" si="3"/>
        <v>24.355999999999998</v>
      </c>
      <c r="Y25" s="88">
        <f t="shared" si="3"/>
        <v>30.361000000000001</v>
      </c>
      <c r="Z25" s="89">
        <f t="shared" si="3"/>
        <v>0</v>
      </c>
      <c r="AA25" s="90">
        <f t="shared" si="3"/>
        <v>483.97399999999999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21.314</v>
      </c>
      <c r="C29" s="77">
        <v>8.077</v>
      </c>
      <c r="D29" s="77">
        <v>8.3879999999999999</v>
      </c>
      <c r="E29" s="77">
        <v>17.116</v>
      </c>
      <c r="F29" s="77">
        <v>19.623999999999999</v>
      </c>
      <c r="G29" s="77">
        <v>23.189</v>
      </c>
      <c r="H29" s="77">
        <v>20.504000000000001</v>
      </c>
      <c r="I29" s="77">
        <v>44.411999999999999</v>
      </c>
      <c r="J29" s="77">
        <v>14.009</v>
      </c>
      <c r="K29" s="77">
        <v>10.452</v>
      </c>
      <c r="L29" s="77">
        <v>14.228</v>
      </c>
      <c r="M29" s="77">
        <v>16.058</v>
      </c>
      <c r="N29" s="77">
        <v>15.127000000000001</v>
      </c>
      <c r="O29" s="77">
        <v>15.721</v>
      </c>
      <c r="P29" s="77">
        <v>13.109</v>
      </c>
      <c r="Q29" s="77">
        <v>14.278</v>
      </c>
      <c r="R29" s="77">
        <v>6.1970000000000001</v>
      </c>
      <c r="S29" s="77">
        <v>15.282999999999999</v>
      </c>
      <c r="T29" s="77">
        <v>27.74</v>
      </c>
      <c r="U29" s="77">
        <v>52.027999999999999</v>
      </c>
      <c r="V29" s="77">
        <v>37.765000000000001</v>
      </c>
      <c r="W29" s="77">
        <v>55.637999999999998</v>
      </c>
      <c r="X29" s="77">
        <v>24.356000000000002</v>
      </c>
      <c r="Y29" s="77">
        <v>30.361000000000001</v>
      </c>
      <c r="Z29" s="78"/>
      <c r="AA29" s="79">
        <f>SUM(B29:Z29)</f>
        <v>524.97400000000005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21.314</v>
      </c>
      <c r="C31" s="62">
        <f t="shared" si="4"/>
        <v>8.077</v>
      </c>
      <c r="D31" s="62">
        <f t="shared" si="4"/>
        <v>8.3879999999999999</v>
      </c>
      <c r="E31" s="62">
        <f t="shared" si="4"/>
        <v>17.116</v>
      </c>
      <c r="F31" s="62">
        <f t="shared" si="4"/>
        <v>19.623999999999999</v>
      </c>
      <c r="G31" s="62">
        <f t="shared" si="4"/>
        <v>23.189</v>
      </c>
      <c r="H31" s="62">
        <f t="shared" si="4"/>
        <v>20.504000000000001</v>
      </c>
      <c r="I31" s="62">
        <f t="shared" si="4"/>
        <v>44.411999999999999</v>
      </c>
      <c r="J31" s="62">
        <f t="shared" si="4"/>
        <v>14.009</v>
      </c>
      <c r="K31" s="62">
        <f t="shared" si="4"/>
        <v>10.452</v>
      </c>
      <c r="L31" s="62">
        <f t="shared" si="4"/>
        <v>14.228</v>
      </c>
      <c r="M31" s="62">
        <f t="shared" si="4"/>
        <v>16.058</v>
      </c>
      <c r="N31" s="62">
        <f t="shared" si="4"/>
        <v>15.127000000000001</v>
      </c>
      <c r="O31" s="62">
        <f t="shared" si="4"/>
        <v>15.721</v>
      </c>
      <c r="P31" s="62">
        <f t="shared" si="4"/>
        <v>13.109</v>
      </c>
      <c r="Q31" s="62">
        <f t="shared" si="4"/>
        <v>14.278</v>
      </c>
      <c r="R31" s="62">
        <f t="shared" si="4"/>
        <v>6.1970000000000001</v>
      </c>
      <c r="S31" s="62">
        <f t="shared" si="4"/>
        <v>15.282999999999999</v>
      </c>
      <c r="T31" s="62">
        <f t="shared" si="4"/>
        <v>27.74</v>
      </c>
      <c r="U31" s="62">
        <f t="shared" si="4"/>
        <v>52.027999999999999</v>
      </c>
      <c r="V31" s="62">
        <f t="shared" si="4"/>
        <v>37.765000000000001</v>
      </c>
      <c r="W31" s="62">
        <f t="shared" si="4"/>
        <v>55.637999999999998</v>
      </c>
      <c r="X31" s="62">
        <f t="shared" si="4"/>
        <v>24.356000000000002</v>
      </c>
      <c r="Y31" s="62">
        <f t="shared" si="4"/>
        <v>30.361000000000001</v>
      </c>
      <c r="Z31" s="63">
        <f t="shared" si="4"/>
        <v>0</v>
      </c>
      <c r="AA31" s="64">
        <f t="shared" si="4"/>
        <v>524.97400000000005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272.60000000000002</v>
      </c>
      <c r="D38" s="99">
        <v>45.2</v>
      </c>
      <c r="E38" s="99">
        <v>16.600000000000001</v>
      </c>
      <c r="F38" s="99">
        <v>47</v>
      </c>
      <c r="G38" s="99">
        <v>47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2.7</v>
      </c>
      <c r="S38" s="99"/>
      <c r="T38" s="99"/>
      <c r="U38" s="99"/>
      <c r="V38" s="99">
        <v>62.5</v>
      </c>
      <c r="W38" s="99">
        <v>4.9000000000000004</v>
      </c>
      <c r="X38" s="99">
        <v>45.3</v>
      </c>
      <c r="Y38" s="99"/>
      <c r="Z38" s="100"/>
      <c r="AA38" s="79">
        <f t="shared" si="5"/>
        <v>543.79999999999995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272.60000000000002</v>
      </c>
      <c r="D39" s="88">
        <f t="shared" si="6"/>
        <v>45.2</v>
      </c>
      <c r="E39" s="88">
        <f t="shared" si="6"/>
        <v>16.600000000000001</v>
      </c>
      <c r="F39" s="88">
        <f t="shared" si="6"/>
        <v>47</v>
      </c>
      <c r="G39" s="88">
        <f t="shared" si="6"/>
        <v>47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62.5</v>
      </c>
      <c r="W39" s="88">
        <f t="shared" si="6"/>
        <v>4.9000000000000004</v>
      </c>
      <c r="X39" s="88">
        <f t="shared" si="6"/>
        <v>45.3</v>
      </c>
      <c r="Y39" s="88">
        <f t="shared" si="6"/>
        <v>0</v>
      </c>
      <c r="Z39" s="89">
        <f t="shared" si="6"/>
        <v>0</v>
      </c>
      <c r="AA39" s="90">
        <f t="shared" si="5"/>
        <v>543.79999999999995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272.60000000000002</v>
      </c>
      <c r="D46" s="99">
        <v>45.2</v>
      </c>
      <c r="E46" s="99">
        <v>16.600000000000001</v>
      </c>
      <c r="F46" s="99">
        <v>47</v>
      </c>
      <c r="G46" s="99">
        <v>47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2.7</v>
      </c>
      <c r="S46" s="99"/>
      <c r="T46" s="99"/>
      <c r="U46" s="99"/>
      <c r="V46" s="99">
        <v>62.5</v>
      </c>
      <c r="W46" s="99">
        <v>4.9000000000000004</v>
      </c>
      <c r="X46" s="99">
        <v>45.3</v>
      </c>
      <c r="Y46" s="99"/>
      <c r="Z46" s="100"/>
      <c r="AA46" s="79">
        <f t="shared" si="7"/>
        <v>543.79999999999995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272.60000000000002</v>
      </c>
      <c r="D48" s="88">
        <f t="shared" si="8"/>
        <v>45.2</v>
      </c>
      <c r="E48" s="88">
        <f t="shared" si="8"/>
        <v>16.600000000000001</v>
      </c>
      <c r="F48" s="88">
        <f t="shared" si="8"/>
        <v>47</v>
      </c>
      <c r="G48" s="88">
        <f t="shared" si="8"/>
        <v>47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62.5</v>
      </c>
      <c r="W48" s="88">
        <f t="shared" si="8"/>
        <v>4.9000000000000004</v>
      </c>
      <c r="X48" s="88">
        <f t="shared" si="8"/>
        <v>45.3</v>
      </c>
      <c r="Y48" s="88">
        <f t="shared" si="8"/>
        <v>0</v>
      </c>
      <c r="Z48" s="89">
        <f t="shared" si="8"/>
        <v>0</v>
      </c>
      <c r="AA48" s="90">
        <f t="shared" si="7"/>
        <v>543.79999999999995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21.314</v>
      </c>
      <c r="C51" s="88">
        <f t="shared" si="10"/>
        <v>280.67700000000002</v>
      </c>
      <c r="D51" s="88">
        <f t="shared" si="10"/>
        <v>53.588000000000001</v>
      </c>
      <c r="E51" s="88">
        <f t="shared" si="10"/>
        <v>33.716000000000001</v>
      </c>
      <c r="F51" s="88">
        <f t="shared" si="10"/>
        <v>66.623999999999995</v>
      </c>
      <c r="G51" s="88">
        <f t="shared" si="10"/>
        <v>70.188999999999993</v>
      </c>
      <c r="H51" s="88">
        <f t="shared" si="10"/>
        <v>20.504000000000001</v>
      </c>
      <c r="I51" s="88">
        <f t="shared" si="10"/>
        <v>44.412000000000006</v>
      </c>
      <c r="J51" s="88">
        <f t="shared" si="10"/>
        <v>14.009</v>
      </c>
      <c r="K51" s="88">
        <f t="shared" si="10"/>
        <v>10.451999999999998</v>
      </c>
      <c r="L51" s="88">
        <f t="shared" si="10"/>
        <v>14.228</v>
      </c>
      <c r="M51" s="88">
        <f t="shared" si="10"/>
        <v>16.058</v>
      </c>
      <c r="N51" s="88">
        <f t="shared" si="10"/>
        <v>15.126999999999999</v>
      </c>
      <c r="O51" s="88">
        <f t="shared" si="10"/>
        <v>15.721</v>
      </c>
      <c r="P51" s="88">
        <f t="shared" si="10"/>
        <v>13.109</v>
      </c>
      <c r="Q51" s="88">
        <f t="shared" si="10"/>
        <v>14.277999999999999</v>
      </c>
      <c r="R51" s="88">
        <f t="shared" si="10"/>
        <v>8.8969999999999985</v>
      </c>
      <c r="S51" s="88">
        <f t="shared" si="10"/>
        <v>15.283000000000001</v>
      </c>
      <c r="T51" s="88">
        <f t="shared" si="10"/>
        <v>27.74</v>
      </c>
      <c r="U51" s="88">
        <f t="shared" si="10"/>
        <v>52.027999999999999</v>
      </c>
      <c r="V51" s="88">
        <f t="shared" si="10"/>
        <v>100.265</v>
      </c>
      <c r="W51" s="88">
        <f t="shared" si="10"/>
        <v>60.537999999999997</v>
      </c>
      <c r="X51" s="88">
        <f t="shared" si="10"/>
        <v>69.655999999999992</v>
      </c>
      <c r="Y51" s="88">
        <f t="shared" si="10"/>
        <v>30.361000000000001</v>
      </c>
      <c r="Z51" s="89">
        <f t="shared" si="10"/>
        <v>0</v>
      </c>
      <c r="AA51" s="104">
        <f>SUM(B51:Z51)</f>
        <v>1068.7740000000003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272.60000000000002</v>
      </c>
      <c r="D4" s="18">
        <v>45.2</v>
      </c>
      <c r="E4" s="18">
        <v>16.600000000000001</v>
      </c>
      <c r="F4" s="18">
        <v>47</v>
      </c>
      <c r="G4" s="18">
        <v>47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2.7</v>
      </c>
      <c r="S4" s="18"/>
      <c r="T4" s="18">
        <v>-20.8</v>
      </c>
      <c r="U4" s="18"/>
      <c r="V4" s="18">
        <v>62.5</v>
      </c>
      <c r="W4" s="18">
        <v>4.9000000000000004</v>
      </c>
      <c r="X4" s="18">
        <v>45.3</v>
      </c>
      <c r="Y4" s="18">
        <v>-28.8</v>
      </c>
      <c r="Z4" s="19"/>
      <c r="AA4" s="111">
        <f>SUM(B4:Z4)</f>
        <v>494.2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133.18</v>
      </c>
      <c r="C7" s="117">
        <v>136.83000000000001</v>
      </c>
      <c r="D7" s="117">
        <v>135.08000000000001</v>
      </c>
      <c r="E7" s="117">
        <v>128.21</v>
      </c>
      <c r="F7" s="117">
        <v>125.59</v>
      </c>
      <c r="G7" s="117">
        <v>128.43</v>
      </c>
      <c r="H7" s="117">
        <v>77.099999999999994</v>
      </c>
      <c r="I7" s="117">
        <v>56.94</v>
      </c>
      <c r="J7" s="117">
        <v>64.459999999999994</v>
      </c>
      <c r="K7" s="117">
        <v>57.01</v>
      </c>
      <c r="L7" s="117">
        <v>28.11</v>
      </c>
      <c r="M7" s="117">
        <v>49.13</v>
      </c>
      <c r="N7" s="117">
        <v>39.4</v>
      </c>
      <c r="O7" s="117">
        <v>31.54</v>
      </c>
      <c r="P7" s="117">
        <v>33.090000000000003</v>
      </c>
      <c r="Q7" s="117">
        <v>83.04</v>
      </c>
      <c r="R7" s="117">
        <v>118.79</v>
      </c>
      <c r="S7" s="117">
        <v>81.97</v>
      </c>
      <c r="T7" s="117">
        <v>127.24</v>
      </c>
      <c r="U7" s="117">
        <v>167.77</v>
      </c>
      <c r="V7" s="117">
        <v>190</v>
      </c>
      <c r="W7" s="117">
        <v>180</v>
      </c>
      <c r="X7" s="117">
        <v>137.76</v>
      </c>
      <c r="Y7" s="117">
        <v>121.72</v>
      </c>
      <c r="Z7" s="118"/>
      <c r="AA7" s="119">
        <f>IF(SUM(B7:Z7)&lt;&gt;0,AVERAGEIF(B7:Z7,"&lt;&gt;"""),"")</f>
        <v>101.34958333333333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20.8</v>
      </c>
      <c r="U15" s="133"/>
      <c r="V15" s="133"/>
      <c r="W15" s="133"/>
      <c r="X15" s="133"/>
      <c r="Y15" s="133">
        <v>28.8</v>
      </c>
      <c r="Z15" s="131"/>
      <c r="AA15" s="132">
        <f t="shared" si="0"/>
        <v>49.6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20.8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28.8</v>
      </c>
      <c r="Z16" s="136" t="str">
        <f t="shared" si="1"/>
        <v/>
      </c>
      <c r="AA16" s="90">
        <f t="shared" si="0"/>
        <v>49.6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272.60000000000002</v>
      </c>
      <c r="D23" s="133">
        <v>45.2</v>
      </c>
      <c r="E23" s="133">
        <v>16.600000000000001</v>
      </c>
      <c r="F23" s="133">
        <v>47</v>
      </c>
      <c r="G23" s="133">
        <v>47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2.7</v>
      </c>
      <c r="S23" s="133"/>
      <c r="T23" s="133"/>
      <c r="U23" s="133"/>
      <c r="V23" s="133">
        <v>62.5</v>
      </c>
      <c r="W23" s="133">
        <v>4.9000000000000004</v>
      </c>
      <c r="X23" s="133">
        <v>45.3</v>
      </c>
      <c r="Y23" s="133"/>
      <c r="Z23" s="131"/>
      <c r="AA23" s="132">
        <f t="shared" si="2"/>
        <v>543.79999999999995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272.60000000000002</v>
      </c>
      <c r="D24" s="135">
        <f t="shared" si="3"/>
        <v>45.2</v>
      </c>
      <c r="E24" s="135">
        <f t="shared" si="3"/>
        <v>16.600000000000001</v>
      </c>
      <c r="F24" s="135">
        <f t="shared" si="3"/>
        <v>47</v>
      </c>
      <c r="G24" s="135">
        <f t="shared" si="3"/>
        <v>47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62.5</v>
      </c>
      <c r="W24" s="135">
        <f t="shared" si="3"/>
        <v>4.9000000000000004</v>
      </c>
      <c r="X24" s="135">
        <f t="shared" si="3"/>
        <v>45.3</v>
      </c>
      <c r="Y24" s="135">
        <f t="shared" si="3"/>
        <v>0</v>
      </c>
      <c r="Z24" s="136" t="str">
        <f t="shared" si="3"/>
        <v/>
      </c>
      <c r="AA24" s="90">
        <f t="shared" si="2"/>
        <v>543.79999999999995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2023-04-22T13:31:28Z</dcterms:created>
  <dcterms:modified xsi:type="dcterms:W3CDTF">2023-04-22T13:31:29Z</dcterms:modified>
</cp:coreProperties>
</file>