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<sst xmlns="http://schemas.openxmlformats.org/spreadsheetml/2006/main" count="117" uniqueCount="53">
  <si>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21/04/2023 16:20:49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</si>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</sst>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18.315999999999999</c:v>
                </c:pt>
                <c:pt idx="22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22.86</c:v>
                </c:pt>
                <c:pt idx="1">
                  <c:v>17.13</c:v>
                </c:pt>
                <c:pt idx="2">
                  <c:v>16.143999999999998</c:v>
                </c:pt>
                <c:pt idx="4">
                  <c:v>12.865</c:v>
                </c:pt>
                <c:pt idx="17">
                  <c:v>42.361000000000004</c:v>
                </c:pt>
                <c:pt idx="20">
                  <c:v>91.087999999999994</c:v>
                </c:pt>
                <c:pt idx="22">
                  <c:v>182.05799999999999</c:v>
                </c:pt>
                <c:pt idx="23">
                  <c:v>209.10300000000001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</c:v>
                </c:pt>
                <c:pt idx="4">
                  <c:v>0</c:v>
                </c:pt>
                <c:pt idx="5">
                  <c:v>35.9</c:v>
                </c:pt>
                <c:pt idx="6">
                  <c:v>47.7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4.0279999999999996</c:v>
                </c:pt>
                <c:pt idx="1">
                  <c:v>3.919</c:v>
                </c:pt>
                <c:pt idx="2">
                  <c:v>3.448</c:v>
                </c:pt>
                <c:pt idx="3">
                  <c:v>3.1020000000000003</c:v>
                </c:pt>
                <c:pt idx="4">
                  <c:v>3.5989999999999998</c:v>
                </c:pt>
                <c:pt idx="5">
                  <c:v>3.4239999999999999</c:v>
                </c:pt>
                <c:pt idx="6">
                  <c:v>4.7039999999999997</c:v>
                </c:pt>
                <c:pt idx="7">
                  <c:v>5.3220000000000001</c:v>
                </c:pt>
                <c:pt idx="8">
                  <c:v>5.9390000000000001</c:v>
                </c:pt>
                <c:pt idx="9">
                  <c:v>16.731000000000002</c:v>
                </c:pt>
                <c:pt idx="10">
                  <c:v>14.388999999999999</c:v>
                </c:pt>
                <c:pt idx="11">
                  <c:v>29.725999999999996</c:v>
                </c:pt>
                <c:pt idx="12">
                  <c:v>26.753</c:v>
                </c:pt>
                <c:pt idx="13">
                  <c:v>23.399000000000001</c:v>
                </c:pt>
                <c:pt idx="14">
                  <c:v>15.7</c:v>
                </c:pt>
                <c:pt idx="15">
                  <c:v>16.399999999999999</c:v>
                </c:pt>
                <c:pt idx="16">
                  <c:v>39.507999999999996</c:v>
                </c:pt>
                <c:pt idx="17">
                  <c:v>7.456999999999999</c:v>
                </c:pt>
                <c:pt idx="18">
                  <c:v>5.3369999999999997</c:v>
                </c:pt>
                <c:pt idx="19">
                  <c:v>3.41</c:v>
                </c:pt>
                <c:pt idx="20">
                  <c:v>3.222</c:v>
                </c:pt>
                <c:pt idx="21">
                  <c:v>3.4820000000000002</c:v>
                </c:pt>
                <c:pt idx="22">
                  <c:v>5.1990000000000007</c:v>
                </c:pt>
                <c:pt idx="23">
                  <c:v>5.8290000000000006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3675192"/>
        <c:axId val="373675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33.647999999999996</c:v>
                </c:pt>
                <c:pt idx="1">
                  <c:v>30.372999999999998</c:v>
                </c:pt>
                <c:pt idx="2">
                  <c:v>28.594999999999999</c:v>
                </c:pt>
                <c:pt idx="3">
                  <c:v>48.828999999999994</c:v>
                </c:pt>
                <c:pt idx="4">
                  <c:v>25.264999999999997</c:v>
                </c:pt>
                <c:pt idx="5">
                  <c:v>41.471999999999994</c:v>
                </c:pt>
                <c:pt idx="6">
                  <c:v>54.994</c:v>
                </c:pt>
                <c:pt idx="7">
                  <c:v>40.742999999999995</c:v>
                </c:pt>
                <c:pt idx="8">
                  <c:v>16.346</c:v>
                </c:pt>
                <c:pt idx="9">
                  <c:v>26.870999999999995</c:v>
                </c:pt>
                <c:pt idx="10">
                  <c:v>30.386999999999997</c:v>
                </c:pt>
                <c:pt idx="11">
                  <c:v>42.415000000000006</c:v>
                </c:pt>
                <c:pt idx="12">
                  <c:v>34.333999999999996</c:v>
                </c:pt>
                <c:pt idx="13">
                  <c:v>30.905999999999999</c:v>
                </c:pt>
                <c:pt idx="14">
                  <c:v>16.757999999999999</c:v>
                </c:pt>
                <c:pt idx="15">
                  <c:v>17.661000000000001</c:v>
                </c:pt>
                <c:pt idx="16">
                  <c:v>42.862000000000002</c:v>
                </c:pt>
                <c:pt idx="17">
                  <c:v>56.190999999999995</c:v>
                </c:pt>
                <c:pt idx="18">
                  <c:v>18.508000000000003</c:v>
                </c:pt>
                <c:pt idx="19">
                  <c:v>35.753</c:v>
                </c:pt>
                <c:pt idx="20">
                  <c:v>129.60299999999998</c:v>
                </c:pt>
                <c:pt idx="21">
                  <c:v>32.717999999999996</c:v>
                </c:pt>
                <c:pt idx="22">
                  <c:v>265.95700000000005</c:v>
                </c:pt>
                <c:pt idx="23">
                  <c:v>239.572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75192"/>
        <c:axId val="373675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131.65</c:v>
                </c:pt>
                <c:pt idx="1">
                  <c:v>130.91</c:v>
                </c:pt>
                <c:pt idx="2">
                  <c:v>130.97</c:v>
                </c:pt>
                <c:pt idx="3">
                  <c:v>122.21</c:v>
                </c:pt>
                <c:pt idx="4">
                  <c:v>130.54</c:v>
                </c:pt>
                <c:pt idx="5">
                  <c:v>126.15</c:v>
                </c:pt>
                <c:pt idx="6">
                  <c:v>149.80000000000001</c:v>
                </c:pt>
                <c:pt idx="7">
                  <c:v>114</c:v>
                </c:pt>
                <c:pt idx="8">
                  <c:v>112</c:v>
                </c:pt>
                <c:pt idx="9">
                  <c:v>104</c:v>
                </c:pt>
                <c:pt idx="10">
                  <c:v>123</c:v>
                </c:pt>
                <c:pt idx="11">
                  <c:v>100.35</c:v>
                </c:pt>
                <c:pt idx="12">
                  <c:v>65.099999999999994</c:v>
                </c:pt>
                <c:pt idx="13">
                  <c:v>43.12</c:v>
                </c:pt>
                <c:pt idx="14">
                  <c:v>35</c:v>
                </c:pt>
                <c:pt idx="15">
                  <c:v>75</c:v>
                </c:pt>
                <c:pt idx="16">
                  <c:v>109.94</c:v>
                </c:pt>
                <c:pt idx="17">
                  <c:v>126.46</c:v>
                </c:pt>
                <c:pt idx="18">
                  <c:v>131.97</c:v>
                </c:pt>
                <c:pt idx="19">
                  <c:v>162.15</c:v>
                </c:pt>
                <c:pt idx="20">
                  <c:v>171.99</c:v>
                </c:pt>
                <c:pt idx="21">
                  <c:v>139</c:v>
                </c:pt>
                <c:pt idx="22">
                  <c:v>165.68</c:v>
                </c:pt>
                <c:pt idx="23">
                  <c:v>136.18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76368"/>
        <c:axId val="373675976"/>
      </c:lineChart>
      <c:catAx>
        <c:axId val="373675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75584"/>
        <c:crosses val="autoZero"/>
        <c:auto val="1"/>
        <c:lblAlgn val="ctr"/>
        <c:lblOffset val="100"/>
        <c:noMultiLvlLbl val="0"/>
      </c:catAx>
      <c:valAx>
        <c:axId val="37367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75192"/>
        <c:crosses val="autoZero"/>
        <c:crossBetween val="between"/>
      </c:valAx>
      <c:valAx>
        <c:axId val="373675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76368"/>
        <c:crosses val="max"/>
        <c:crossBetween val="between"/>
      </c:valAx>
      <c:catAx>
        <c:axId val="373676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675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33.648000000000003</v>
      </c>
      <c r="C4" s="18">
        <v>30.373000000000005</v>
      </c>
      <c r="D4" s="18">
        <v>28.595000000000006</v>
      </c>
      <c r="E4" s="18">
        <v>48.845999999999997</v>
      </c>
      <c r="F4" s="18">
        <v>25.278999999999996</v>
      </c>
      <c r="G4" s="18">
        <v>41.433</v>
      </c>
      <c r="H4" s="18">
        <v>55.044000000000004</v>
      </c>
      <c r="I4" s="18">
        <v>40.742999999999995</v>
      </c>
      <c r="J4" s="18">
        <v>16.346</v>
      </c>
      <c r="K4" s="18">
        <v>26.871000000000002</v>
      </c>
      <c r="L4" s="18">
        <v>30.38</v>
      </c>
      <c r="M4" s="18">
        <v>42.436999999999998</v>
      </c>
      <c r="N4" s="18">
        <v>34.31</v>
      </c>
      <c r="O4" s="18">
        <v>30.889999999999997</v>
      </c>
      <c r="P4" s="18">
        <v>16.757999999999999</v>
      </c>
      <c r="Q4" s="18">
        <v>17.660999999999998</v>
      </c>
      <c r="R4" s="18">
        <v>42.820999999999998</v>
      </c>
      <c r="S4" s="18">
        <v>56.184999999999995</v>
      </c>
      <c r="T4" s="18">
        <v>18.536999999999999</v>
      </c>
      <c r="U4" s="18">
        <v>35.707999999999998</v>
      </c>
      <c r="V4" s="18">
        <v>129.60300000000001</v>
      </c>
      <c r="W4" s="18">
        <v>32.718000000000004</v>
      </c>
      <c r="X4" s="18">
        <v>265.97899999999998</v>
      </c>
      <c r="Y4" s="18">
        <v>239.53199999999998</v>
      </c>
      <c r="Z4" s="19"/>
      <c r="AA4" s="20">
        <f>SUM(B4:Z4)</f>
        <v>1340.6969999999997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131.65</v>
      </c>
      <c r="C7" s="28">
        <v>130.91</v>
      </c>
      <c r="D7" s="28">
        <v>130.97</v>
      </c>
      <c r="E7" s="28">
        <v>122.21</v>
      </c>
      <c r="F7" s="28">
        <v>130.54</v>
      </c>
      <c r="G7" s="28">
        <v>126.15</v>
      </c>
      <c r="H7" s="28">
        <v>149.80000000000001</v>
      </c>
      <c r="I7" s="28">
        <v>114</v>
      </c>
      <c r="J7" s="28">
        <v>112</v>
      </c>
      <c r="K7" s="28">
        <v>104</v>
      </c>
      <c r="L7" s="28">
        <v>123</v>
      </c>
      <c r="M7" s="28">
        <v>100.35</v>
      </c>
      <c r="N7" s="28">
        <v>65.099999999999994</v>
      </c>
      <c r="O7" s="28">
        <v>43.12</v>
      </c>
      <c r="P7" s="28">
        <v>35</v>
      </c>
      <c r="Q7" s="28">
        <v>75</v>
      </c>
      <c r="R7" s="28">
        <v>109.94</v>
      </c>
      <c r="S7" s="28">
        <v>126.46</v>
      </c>
      <c r="T7" s="28">
        <v>131.97</v>
      </c>
      <c r="U7" s="28">
        <v>162.15</v>
      </c>
      <c r="V7" s="28">
        <v>171.99</v>
      </c>
      <c r="W7" s="28">
        <v>139</v>
      </c>
      <c r="X7" s="28">
        <v>165.68</v>
      </c>
      <c r="Y7" s="28">
        <v>136.18</v>
      </c>
      <c r="Z7" s="29"/>
      <c r="AA7" s="30">
        <f>IF(SUM(B7:Z7)&lt;&gt;0,AVERAGEIF(B7:Z7,"&lt;&gt;"""),"")</f>
        <v>118.21541666666663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18.315999999999999</v>
      </c>
      <c r="W10" s="42"/>
      <c r="X10" s="42">
        <v>51</v>
      </c>
      <c r="Y10" s="42"/>
      <c r="Z10" s="43"/>
      <c r="AA10" s="44">
        <f t="shared" ref="AA10:AA15" si="0">SUM(B10:Z10)</f>
        <v>69.316000000000003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22.86</v>
      </c>
      <c r="C12" s="52">
        <v>17.13</v>
      </c>
      <c r="D12" s="52">
        <v>16.143999999999998</v>
      </c>
      <c r="E12" s="52"/>
      <c r="F12" s="52">
        <v>12.865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42.361000000000004</v>
      </c>
      <c r="T12" s="52"/>
      <c r="U12" s="52"/>
      <c r="V12" s="52">
        <v>91.087999999999994</v>
      </c>
      <c r="W12" s="52"/>
      <c r="X12" s="52">
        <v>182.05799999999999</v>
      </c>
      <c r="Y12" s="52">
        <v>209.10300000000001</v>
      </c>
      <c r="Z12" s="53"/>
      <c r="AA12" s="54">
        <f t="shared" si="0"/>
        <v>593.60899999999992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4.0279999999999996</v>
      </c>
      <c r="C14" s="57">
        <v>3.919</v>
      </c>
      <c r="D14" s="57">
        <v>3.448</v>
      </c>
      <c r="E14" s="57">
        <v>3.1020000000000003</v>
      </c>
      <c r="F14" s="57">
        <v>3.5989999999999998</v>
      </c>
      <c r="G14" s="57">
        <v>3.4239999999999999</v>
      </c>
      <c r="H14" s="57">
        <v>4.7039999999999997</v>
      </c>
      <c r="I14" s="57">
        <v>5.3220000000000001</v>
      </c>
      <c r="J14" s="57">
        <v>5.9390000000000001</v>
      </c>
      <c r="K14" s="57">
        <v>16.731000000000002</v>
      </c>
      <c r="L14" s="57">
        <v>14.388999999999999</v>
      </c>
      <c r="M14" s="57">
        <v>29.725999999999996</v>
      </c>
      <c r="N14" s="57">
        <v>26.753</v>
      </c>
      <c r="O14" s="57">
        <v>23.399000000000001</v>
      </c>
      <c r="P14" s="57">
        <v>15.7</v>
      </c>
      <c r="Q14" s="57">
        <v>16.399999999999999</v>
      </c>
      <c r="R14" s="57">
        <v>39.507999999999996</v>
      </c>
      <c r="S14" s="57">
        <v>7.456999999999999</v>
      </c>
      <c r="T14" s="57">
        <v>5.3369999999999997</v>
      </c>
      <c r="U14" s="57">
        <v>3.41</v>
      </c>
      <c r="V14" s="57">
        <v>3.222</v>
      </c>
      <c r="W14" s="57">
        <v>3.4820000000000002</v>
      </c>
      <c r="X14" s="57">
        <v>5.1990000000000007</v>
      </c>
      <c r="Y14" s="57">
        <v>5.8290000000000006</v>
      </c>
      <c r="Z14" s="58"/>
      <c r="AA14" s="59">
        <f t="shared" si="0"/>
        <v>254.02700000000002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26.887999999999998</v>
      </c>
      <c r="C16" s="62">
        <f t="shared" ref="C16:Z16" si="1">IF(LEN(C$2)&gt;0,SUM(C10:C15),"")</f>
        <v>21.048999999999999</v>
      </c>
      <c r="D16" s="62">
        <f t="shared" si="1"/>
        <v>19.591999999999999</v>
      </c>
      <c r="E16" s="62">
        <f t="shared" si="1"/>
        <v>3.1020000000000003</v>
      </c>
      <c r="F16" s="62">
        <f t="shared" si="1"/>
        <v>16.463999999999999</v>
      </c>
      <c r="G16" s="62">
        <f t="shared" si="1"/>
        <v>3.4239999999999999</v>
      </c>
      <c r="H16" s="62">
        <f t="shared" si="1"/>
        <v>4.7039999999999997</v>
      </c>
      <c r="I16" s="62">
        <f t="shared" si="1"/>
        <v>5.3220000000000001</v>
      </c>
      <c r="J16" s="62">
        <f t="shared" si="1"/>
        <v>5.9390000000000001</v>
      </c>
      <c r="K16" s="62">
        <f t="shared" si="1"/>
        <v>16.731000000000002</v>
      </c>
      <c r="L16" s="62">
        <f t="shared" si="1"/>
        <v>14.388999999999999</v>
      </c>
      <c r="M16" s="62">
        <f t="shared" si="1"/>
        <v>29.725999999999996</v>
      </c>
      <c r="N16" s="62">
        <f t="shared" si="1"/>
        <v>26.753</v>
      </c>
      <c r="O16" s="62">
        <f t="shared" si="1"/>
        <v>23.399000000000001</v>
      </c>
      <c r="P16" s="62">
        <f t="shared" si="1"/>
        <v>15.7</v>
      </c>
      <c r="Q16" s="62">
        <f t="shared" si="1"/>
        <v>16.399999999999999</v>
      </c>
      <c r="R16" s="62">
        <f t="shared" si="1"/>
        <v>39.507999999999996</v>
      </c>
      <c r="S16" s="62">
        <f t="shared" si="1"/>
        <v>49.818000000000005</v>
      </c>
      <c r="T16" s="62">
        <f t="shared" si="1"/>
        <v>5.3369999999999997</v>
      </c>
      <c r="U16" s="62">
        <f t="shared" si="1"/>
        <v>3.41</v>
      </c>
      <c r="V16" s="62">
        <f t="shared" si="1"/>
        <v>112.62599999999999</v>
      </c>
      <c r="W16" s="62">
        <f t="shared" si="1"/>
        <v>3.4820000000000002</v>
      </c>
      <c r="X16" s="62">
        <f t="shared" si="1"/>
        <v>238.25700000000001</v>
      </c>
      <c r="Y16" s="62">
        <f t="shared" si="1"/>
        <v>214.93200000000002</v>
      </c>
      <c r="Z16" s="63" t="str">
        <f t="shared" si="1"/>
        <v/>
      </c>
      <c r="AA16" s="64">
        <f>SUM(AA10:AA15)</f>
        <v>916.952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5.0270000000000001</v>
      </c>
      <c r="C20" s="77">
        <v>5.048</v>
      </c>
      <c r="D20" s="77">
        <v>5.032</v>
      </c>
      <c r="E20" s="77"/>
      <c r="F20" s="77">
        <v>5.0659999999999998</v>
      </c>
      <c r="G20" s="77"/>
      <c r="H20" s="77">
        <v>0.6</v>
      </c>
      <c r="I20" s="77">
        <v>33.734999999999999</v>
      </c>
      <c r="J20" s="77">
        <v>2.9039999999999999</v>
      </c>
      <c r="K20" s="77">
        <v>0.8</v>
      </c>
      <c r="L20" s="77">
        <v>2.2439999999999998</v>
      </c>
      <c r="M20" s="77">
        <v>3.649</v>
      </c>
      <c r="N20" s="77">
        <v>1.5289999999999999</v>
      </c>
      <c r="O20" s="77">
        <v>2.4859999999999998</v>
      </c>
      <c r="P20" s="77">
        <v>0.53400000000000003</v>
      </c>
      <c r="Q20" s="77">
        <v>0.58899999999999997</v>
      </c>
      <c r="R20" s="77">
        <v>0.59</v>
      </c>
      <c r="S20" s="77">
        <v>0.57199999999999995</v>
      </c>
      <c r="T20" s="77">
        <v>0.58399999999999996</v>
      </c>
      <c r="U20" s="77">
        <v>16.09</v>
      </c>
      <c r="V20" s="77"/>
      <c r="W20" s="77">
        <v>16.122</v>
      </c>
      <c r="X20" s="77">
        <v>16.118000000000002</v>
      </c>
      <c r="Y20" s="77">
        <v>15.105</v>
      </c>
      <c r="Z20" s="78"/>
      <c r="AA20" s="79">
        <f t="shared" si="2"/>
        <v>134.42400000000001</v>
      </c>
    </row>
    <row r="21" spans="1:27" ht="24.95" customHeight="1" x14ac:dyDescent="0.2">
      <c r="A21" s="75" t="s">
        <v>16</v>
      </c>
      <c r="B21" s="80">
        <v>1.7330000000000001</v>
      </c>
      <c r="C21" s="81">
        <v>4.2759999999999998</v>
      </c>
      <c r="D21" s="81">
        <v>3.9710000000000001</v>
      </c>
      <c r="E21" s="81">
        <v>4.7439999999999998</v>
      </c>
      <c r="F21" s="81">
        <v>3.7489999999999997</v>
      </c>
      <c r="G21" s="81">
        <v>2.109</v>
      </c>
      <c r="H21" s="81">
        <v>2.0399999999999996</v>
      </c>
      <c r="I21" s="81">
        <v>1.6860000000000002</v>
      </c>
      <c r="J21" s="81">
        <v>7.5030000000000001</v>
      </c>
      <c r="K21" s="81">
        <v>9.34</v>
      </c>
      <c r="L21" s="81">
        <v>13.747</v>
      </c>
      <c r="M21" s="81">
        <v>9.0620000000000012</v>
      </c>
      <c r="N21" s="81">
        <v>6.0280000000000005</v>
      </c>
      <c r="O21" s="81">
        <v>5.004999999999999</v>
      </c>
      <c r="P21" s="81">
        <v>0.52400000000000002</v>
      </c>
      <c r="Q21" s="81">
        <v>0.67200000000000004</v>
      </c>
      <c r="R21" s="81">
        <v>2.7230000000000003</v>
      </c>
      <c r="S21" s="81">
        <v>5.7949999999999999</v>
      </c>
      <c r="T21" s="81">
        <v>12.616</v>
      </c>
      <c r="U21" s="81">
        <v>16.208000000000002</v>
      </c>
      <c r="V21" s="81">
        <v>16.977</v>
      </c>
      <c r="W21" s="81">
        <v>13.113999999999999</v>
      </c>
      <c r="X21" s="81">
        <v>11.603999999999999</v>
      </c>
      <c r="Y21" s="81">
        <v>9.4949999999999992</v>
      </c>
      <c r="Z21" s="78"/>
      <c r="AA21" s="79">
        <f t="shared" si="2"/>
        <v>164.721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6.76</v>
      </c>
      <c r="C25" s="88">
        <f t="shared" ref="C25:Z25" si="3">IF(LEN(C$2)&gt;0,SUM(C19:C24),"")</f>
        <v>9.3239999999999998</v>
      </c>
      <c r="D25" s="88">
        <f t="shared" si="3"/>
        <v>9.0030000000000001</v>
      </c>
      <c r="E25" s="88">
        <f t="shared" si="3"/>
        <v>4.7439999999999998</v>
      </c>
      <c r="F25" s="88">
        <f t="shared" si="3"/>
        <v>8.8149999999999995</v>
      </c>
      <c r="G25" s="88">
        <f t="shared" si="3"/>
        <v>2.109</v>
      </c>
      <c r="H25" s="88">
        <f t="shared" si="3"/>
        <v>2.6399999999999997</v>
      </c>
      <c r="I25" s="88">
        <f t="shared" si="3"/>
        <v>35.420999999999999</v>
      </c>
      <c r="J25" s="88">
        <f t="shared" si="3"/>
        <v>10.407</v>
      </c>
      <c r="K25" s="88">
        <f t="shared" si="3"/>
        <v>10.14</v>
      </c>
      <c r="L25" s="88">
        <f t="shared" si="3"/>
        <v>15.991</v>
      </c>
      <c r="M25" s="88">
        <f t="shared" si="3"/>
        <v>12.711000000000002</v>
      </c>
      <c r="N25" s="88">
        <f t="shared" si="3"/>
        <v>7.5570000000000004</v>
      </c>
      <c r="O25" s="88">
        <f t="shared" si="3"/>
        <v>7.4909999999999988</v>
      </c>
      <c r="P25" s="88">
        <f t="shared" si="3"/>
        <v>1.0580000000000001</v>
      </c>
      <c r="Q25" s="88">
        <f t="shared" si="3"/>
        <v>1.2610000000000001</v>
      </c>
      <c r="R25" s="88">
        <f t="shared" si="3"/>
        <v>3.3130000000000002</v>
      </c>
      <c r="S25" s="88">
        <f t="shared" si="3"/>
        <v>6.367</v>
      </c>
      <c r="T25" s="88">
        <f t="shared" si="3"/>
        <v>13.2</v>
      </c>
      <c r="U25" s="88">
        <f t="shared" si="3"/>
        <v>32.298000000000002</v>
      </c>
      <c r="V25" s="88">
        <f t="shared" si="3"/>
        <v>16.977</v>
      </c>
      <c r="W25" s="88">
        <f t="shared" si="3"/>
        <v>29.235999999999997</v>
      </c>
      <c r="X25" s="88">
        <f t="shared" si="3"/>
        <v>27.722000000000001</v>
      </c>
      <c r="Y25" s="88">
        <f t="shared" si="3"/>
        <v>24.6</v>
      </c>
      <c r="Z25" s="89" t="str">
        <f t="shared" si="3"/>
        <v/>
      </c>
      <c r="AA25" s="90">
        <f>SUM(AA19:AA24)</f>
        <v>299.14499999999998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33.648000000000003</v>
      </c>
      <c r="C29" s="77">
        <v>30.373000000000001</v>
      </c>
      <c r="D29" s="77">
        <v>28.594999999999999</v>
      </c>
      <c r="E29" s="77">
        <v>7.8460000000000001</v>
      </c>
      <c r="F29" s="77">
        <v>25.279</v>
      </c>
      <c r="G29" s="77">
        <v>5.5330000000000004</v>
      </c>
      <c r="H29" s="77">
        <v>7.3440000000000003</v>
      </c>
      <c r="I29" s="77">
        <v>40.743000000000002</v>
      </c>
      <c r="J29" s="77">
        <v>16.346</v>
      </c>
      <c r="K29" s="77">
        <v>26.870999999999999</v>
      </c>
      <c r="L29" s="77">
        <v>30.38</v>
      </c>
      <c r="M29" s="77">
        <v>42.436999999999998</v>
      </c>
      <c r="N29" s="77">
        <v>34.31</v>
      </c>
      <c r="O29" s="77">
        <v>30.89</v>
      </c>
      <c r="P29" s="77">
        <v>16.757999999999999</v>
      </c>
      <c r="Q29" s="77">
        <v>17.661000000000001</v>
      </c>
      <c r="R29" s="77">
        <v>42.820999999999998</v>
      </c>
      <c r="S29" s="77">
        <v>56.185000000000002</v>
      </c>
      <c r="T29" s="77">
        <v>18.536999999999999</v>
      </c>
      <c r="U29" s="77">
        <v>35.707999999999998</v>
      </c>
      <c r="V29" s="77">
        <v>129.60300000000001</v>
      </c>
      <c r="W29" s="77">
        <v>32.718000000000004</v>
      </c>
      <c r="X29" s="77">
        <v>265.97899999999998</v>
      </c>
      <c r="Y29" s="77">
        <v>239.53200000000001</v>
      </c>
      <c r="Z29" s="78"/>
      <c r="AA29" s="79">
        <f>SUM(B29:Z29)</f>
        <v>1216.0969999999998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33.648000000000003</v>
      </c>
      <c r="C31" s="62">
        <f t="shared" ref="C31:Z31" si="4">IF(LEN(C$2)&gt;0,SUM(C28:C30),"")</f>
        <v>30.373000000000001</v>
      </c>
      <c r="D31" s="62">
        <f t="shared" si="4"/>
        <v>28.594999999999999</v>
      </c>
      <c r="E31" s="62">
        <f t="shared" si="4"/>
        <v>7.8460000000000001</v>
      </c>
      <c r="F31" s="62">
        <f t="shared" si="4"/>
        <v>25.279</v>
      </c>
      <c r="G31" s="62">
        <f t="shared" si="4"/>
        <v>5.5330000000000004</v>
      </c>
      <c r="H31" s="62">
        <f t="shared" si="4"/>
        <v>7.3440000000000003</v>
      </c>
      <c r="I31" s="62">
        <f t="shared" si="4"/>
        <v>40.743000000000002</v>
      </c>
      <c r="J31" s="62">
        <f t="shared" si="4"/>
        <v>16.346</v>
      </c>
      <c r="K31" s="62">
        <f t="shared" si="4"/>
        <v>26.870999999999999</v>
      </c>
      <c r="L31" s="62">
        <f t="shared" si="4"/>
        <v>30.38</v>
      </c>
      <c r="M31" s="62">
        <f t="shared" si="4"/>
        <v>42.436999999999998</v>
      </c>
      <c r="N31" s="62">
        <f t="shared" si="4"/>
        <v>34.31</v>
      </c>
      <c r="O31" s="62">
        <f t="shared" si="4"/>
        <v>30.89</v>
      </c>
      <c r="P31" s="62">
        <f t="shared" si="4"/>
        <v>16.757999999999999</v>
      </c>
      <c r="Q31" s="62">
        <f t="shared" si="4"/>
        <v>17.661000000000001</v>
      </c>
      <c r="R31" s="62">
        <f t="shared" si="4"/>
        <v>42.820999999999998</v>
      </c>
      <c r="S31" s="62">
        <f t="shared" si="4"/>
        <v>56.185000000000002</v>
      </c>
      <c r="T31" s="62">
        <f t="shared" si="4"/>
        <v>18.536999999999999</v>
      </c>
      <c r="U31" s="62">
        <f t="shared" si="4"/>
        <v>35.707999999999998</v>
      </c>
      <c r="V31" s="62">
        <f t="shared" si="4"/>
        <v>129.60300000000001</v>
      </c>
      <c r="W31" s="62">
        <f t="shared" si="4"/>
        <v>32.718000000000004</v>
      </c>
      <c r="X31" s="62">
        <f t="shared" si="4"/>
        <v>265.97899999999998</v>
      </c>
      <c r="Y31" s="62">
        <f t="shared" si="4"/>
        <v>239.53200000000001</v>
      </c>
      <c r="Z31" s="63" t="str">
        <f t="shared" si="4"/>
        <v/>
      </c>
      <c r="AA31" s="64">
        <f>SUM(AA28:AA30)</f>
        <v>1216.0969999999998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41</v>
      </c>
      <c r="F38" s="99"/>
      <c r="G38" s="99">
        <v>35.9</v>
      </c>
      <c r="H38" s="99">
        <v>47.7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124.60000000000001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41</v>
      </c>
      <c r="F39" s="88">
        <f t="shared" si="6"/>
        <v>0</v>
      </c>
      <c r="G39" s="88">
        <f t="shared" si="6"/>
        <v>35.9</v>
      </c>
      <c r="H39" s="88">
        <f t="shared" si="6"/>
        <v>47.7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124.60000000000001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41</v>
      </c>
      <c r="F46" s="99"/>
      <c r="G46" s="99">
        <v>35.9</v>
      </c>
      <c r="H46" s="99">
        <v>47.7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124.60000000000001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41</v>
      </c>
      <c r="F48" s="88">
        <f t="shared" si="8"/>
        <v>0</v>
      </c>
      <c r="G48" s="88">
        <f t="shared" si="8"/>
        <v>35.9</v>
      </c>
      <c r="H48" s="88">
        <f t="shared" si="8"/>
        <v>47.7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124.60000000000001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33.647999999999996</v>
      </c>
      <c r="C51" s="88">
        <f t="shared" si="10"/>
        <v>30.372999999999998</v>
      </c>
      <c r="D51" s="88">
        <f t="shared" si="10"/>
        <v>28.594999999999999</v>
      </c>
      <c r="E51" s="88">
        <f t="shared" si="10"/>
        <v>48.846000000000004</v>
      </c>
      <c r="F51" s="88">
        <f t="shared" si="10"/>
        <v>25.278999999999996</v>
      </c>
      <c r="G51" s="88">
        <f t="shared" si="10"/>
        <v>41.433</v>
      </c>
      <c r="H51" s="88">
        <f t="shared" si="10"/>
        <v>55.044000000000004</v>
      </c>
      <c r="I51" s="88">
        <f t="shared" si="10"/>
        <v>40.743000000000002</v>
      </c>
      <c r="J51" s="88">
        <f t="shared" si="10"/>
        <v>16.346</v>
      </c>
      <c r="K51" s="88">
        <f t="shared" si="10"/>
        <v>26.871000000000002</v>
      </c>
      <c r="L51" s="88">
        <f t="shared" si="10"/>
        <v>30.38</v>
      </c>
      <c r="M51" s="88">
        <f t="shared" si="10"/>
        <v>42.436999999999998</v>
      </c>
      <c r="N51" s="88">
        <f t="shared" si="10"/>
        <v>34.31</v>
      </c>
      <c r="O51" s="88">
        <f t="shared" si="10"/>
        <v>30.89</v>
      </c>
      <c r="P51" s="88">
        <f t="shared" si="10"/>
        <v>16.757999999999999</v>
      </c>
      <c r="Q51" s="88">
        <f t="shared" si="10"/>
        <v>17.660999999999998</v>
      </c>
      <c r="R51" s="88">
        <f t="shared" si="10"/>
        <v>42.820999999999998</v>
      </c>
      <c r="S51" s="88">
        <f t="shared" si="10"/>
        <v>56.185000000000002</v>
      </c>
      <c r="T51" s="88">
        <f t="shared" si="10"/>
        <v>18.536999999999999</v>
      </c>
      <c r="U51" s="88">
        <f t="shared" si="10"/>
        <v>35.707999999999998</v>
      </c>
      <c r="V51" s="88">
        <f t="shared" si="10"/>
        <v>129.60299999999998</v>
      </c>
      <c r="W51" s="88">
        <f t="shared" si="10"/>
        <v>32.717999999999996</v>
      </c>
      <c r="X51" s="88">
        <f t="shared" si="10"/>
        <v>265.97899999999998</v>
      </c>
      <c r="Y51" s="88">
        <f t="shared" si="10"/>
        <v>239.53200000000001</v>
      </c>
      <c r="Z51" s="89" t="str">
        <f t="shared" si="10"/>
        <v/>
      </c>
      <c r="AA51" s="104">
        <f>SUM(B51:Z51)</f>
        <v>1340.6969999999997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33.647999999999996</v>
      </c>
      <c r="C4" s="18">
        <v>30.372999999999998</v>
      </c>
      <c r="D4" s="18">
        <v>28.594999999999999</v>
      </c>
      <c r="E4" s="18">
        <v>48.828999999999994</v>
      </c>
      <c r="F4" s="18">
        <v>25.264999999999997</v>
      </c>
      <c r="G4" s="18">
        <v>41.471999999999994</v>
      </c>
      <c r="H4" s="18">
        <v>54.994</v>
      </c>
      <c r="I4" s="18">
        <v>40.742999999999995</v>
      </c>
      <c r="J4" s="18">
        <v>16.346</v>
      </c>
      <c r="K4" s="18">
        <v>26.870999999999995</v>
      </c>
      <c r="L4" s="18">
        <v>30.386999999999997</v>
      </c>
      <c r="M4" s="18">
        <v>42.415000000000006</v>
      </c>
      <c r="N4" s="18">
        <v>34.333999999999996</v>
      </c>
      <c r="O4" s="18">
        <v>30.905999999999999</v>
      </c>
      <c r="P4" s="18">
        <v>16.757999999999999</v>
      </c>
      <c r="Q4" s="18">
        <v>17.661000000000001</v>
      </c>
      <c r="R4" s="18">
        <v>42.862000000000002</v>
      </c>
      <c r="S4" s="18">
        <v>56.190999999999995</v>
      </c>
      <c r="T4" s="18">
        <v>18.508000000000003</v>
      </c>
      <c r="U4" s="18">
        <v>35.753</v>
      </c>
      <c r="V4" s="18">
        <v>129.60299999999998</v>
      </c>
      <c r="W4" s="18">
        <v>32.717999999999996</v>
      </c>
      <c r="X4" s="18">
        <v>265.95700000000005</v>
      </c>
      <c r="Y4" s="18">
        <v>239.572</v>
      </c>
      <c r="Z4" s="19"/>
      <c r="AA4" s="20">
        <f>SUM(B4:Z4)</f>
        <v>1340.761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131.65</v>
      </c>
      <c r="C7" s="28">
        <v>130.91</v>
      </c>
      <c r="D7" s="28">
        <v>130.97</v>
      </c>
      <c r="E7" s="28">
        <v>122.21</v>
      </c>
      <c r="F7" s="28">
        <v>130.54</v>
      </c>
      <c r="G7" s="28">
        <v>126.15</v>
      </c>
      <c r="H7" s="28">
        <v>149.80000000000001</v>
      </c>
      <c r="I7" s="28">
        <v>114</v>
      </c>
      <c r="J7" s="28">
        <v>112</v>
      </c>
      <c r="K7" s="28">
        <v>104</v>
      </c>
      <c r="L7" s="28">
        <v>123</v>
      </c>
      <c r="M7" s="28">
        <v>100.35</v>
      </c>
      <c r="N7" s="28">
        <v>65.099999999999994</v>
      </c>
      <c r="O7" s="28">
        <v>43.12</v>
      </c>
      <c r="P7" s="28">
        <v>35</v>
      </c>
      <c r="Q7" s="28">
        <v>75</v>
      </c>
      <c r="R7" s="28">
        <v>109.94</v>
      </c>
      <c r="S7" s="28">
        <v>126.46</v>
      </c>
      <c r="T7" s="28">
        <v>131.97</v>
      </c>
      <c r="U7" s="28">
        <v>162.15</v>
      </c>
      <c r="V7" s="28">
        <v>171.99</v>
      </c>
      <c r="W7" s="28">
        <v>139</v>
      </c>
      <c r="X7" s="28">
        <v>165.68</v>
      </c>
      <c r="Y7" s="28">
        <v>136.18</v>
      </c>
      <c r="Z7" s="29"/>
      <c r="AA7" s="30">
        <f>IF(SUM(B7:Z7)&lt;&gt;0,AVERAGEIF(B7:Z7,"&lt;&gt;"""),"")</f>
        <v>118.21541666666663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6.9279999999999999</v>
      </c>
      <c r="K12" s="52">
        <v>10</v>
      </c>
      <c r="L12" s="52"/>
      <c r="M12" s="52"/>
      <c r="N12" s="52"/>
      <c r="O12" s="52"/>
      <c r="P12" s="52">
        <v>12.164</v>
      </c>
      <c r="Q12" s="52">
        <v>8.0020000000000007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37.094000000000001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0.21</v>
      </c>
      <c r="O14" s="57">
        <v>0.31</v>
      </c>
      <c r="P14" s="57">
        <v>0.64400000000000002</v>
      </c>
      <c r="Q14" s="57">
        <v>0.58799999999999997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1.7520000000000002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6.9279999999999999</v>
      </c>
      <c r="K16" s="62">
        <f t="shared" si="1"/>
        <v>10</v>
      </c>
      <c r="L16" s="62">
        <f t="shared" si="1"/>
        <v>0</v>
      </c>
      <c r="M16" s="62">
        <f t="shared" si="1"/>
        <v>0</v>
      </c>
      <c r="N16" s="62">
        <f t="shared" si="1"/>
        <v>0.21</v>
      </c>
      <c r="O16" s="62">
        <f t="shared" si="1"/>
        <v>0.31</v>
      </c>
      <c r="P16" s="62">
        <f t="shared" si="1"/>
        <v>12.808</v>
      </c>
      <c r="Q16" s="62">
        <f t="shared" si="1"/>
        <v>8.59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38.846000000000004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8.5169999999999995</v>
      </c>
      <c r="C20" s="77">
        <v>8.3150000000000013</v>
      </c>
      <c r="D20" s="77">
        <v>8.3120000000000012</v>
      </c>
      <c r="E20" s="77">
        <v>14.413</v>
      </c>
      <c r="F20" s="77">
        <v>5.2639999999999993</v>
      </c>
      <c r="G20" s="77">
        <v>13.529</v>
      </c>
      <c r="H20" s="77">
        <v>18.187999999999999</v>
      </c>
      <c r="I20" s="77">
        <v>12.095000000000001</v>
      </c>
      <c r="J20" s="77">
        <v>0.10100000000000001</v>
      </c>
      <c r="K20" s="77">
        <v>0.1</v>
      </c>
      <c r="L20" s="77">
        <v>0.10199999999999999</v>
      </c>
      <c r="M20" s="77">
        <v>9.8000000000000004E-2</v>
      </c>
      <c r="N20" s="77">
        <v>0.13600000000000001</v>
      </c>
      <c r="O20" s="77">
        <v>0.13</v>
      </c>
      <c r="P20" s="77">
        <v>0.126</v>
      </c>
      <c r="Q20" s="77">
        <v>0.126</v>
      </c>
      <c r="R20" s="77">
        <v>8.4000000000000005E-2</v>
      </c>
      <c r="S20" s="77">
        <v>8.1000000000000003E-2</v>
      </c>
      <c r="T20" s="77">
        <v>0.08</v>
      </c>
      <c r="U20" s="77">
        <v>8.4000000000000005E-2</v>
      </c>
      <c r="V20" s="77">
        <v>10.982000000000001</v>
      </c>
      <c r="W20" s="77">
        <v>7.8930000000000007</v>
      </c>
      <c r="X20" s="77">
        <v>7.9000000000000001E-2</v>
      </c>
      <c r="Y20" s="77">
        <v>7.3999999999999996E-2</v>
      </c>
      <c r="Z20" s="78"/>
      <c r="AA20" s="79">
        <f t="shared" si="2"/>
        <v>108.90899999999999</v>
      </c>
    </row>
    <row r="21" spans="1:27" ht="24.95" customHeight="1" x14ac:dyDescent="0.2">
      <c r="A21" s="75" t="s">
        <v>16</v>
      </c>
      <c r="B21" s="80">
        <v>25.131</v>
      </c>
      <c r="C21" s="81">
        <v>22.058</v>
      </c>
      <c r="D21" s="81">
        <v>20.283000000000001</v>
      </c>
      <c r="E21" s="81">
        <v>34.415999999999997</v>
      </c>
      <c r="F21" s="81">
        <v>6.8010000000000002</v>
      </c>
      <c r="G21" s="81">
        <v>27.942999999999998</v>
      </c>
      <c r="H21" s="81">
        <v>36.805999999999997</v>
      </c>
      <c r="I21" s="81">
        <v>28.648000000000003</v>
      </c>
      <c r="J21" s="81">
        <v>9.3170000000000002</v>
      </c>
      <c r="K21" s="81">
        <v>16.771000000000001</v>
      </c>
      <c r="L21" s="81">
        <v>9.0850000000000009</v>
      </c>
      <c r="M21" s="81">
        <v>1.617</v>
      </c>
      <c r="N21" s="81">
        <v>4.5879999999999992</v>
      </c>
      <c r="O21" s="81">
        <v>7.266</v>
      </c>
      <c r="P21" s="81">
        <v>3.8240000000000003</v>
      </c>
      <c r="Q21" s="81">
        <v>8.9450000000000003</v>
      </c>
      <c r="R21" s="81">
        <v>1.6779999999999999</v>
      </c>
      <c r="S21" s="81">
        <v>3.21</v>
      </c>
      <c r="T21" s="81">
        <v>4.6280000000000001</v>
      </c>
      <c r="U21" s="81">
        <v>6.569</v>
      </c>
      <c r="V21" s="81">
        <v>44.621000000000002</v>
      </c>
      <c r="W21" s="81">
        <v>24.825000000000003</v>
      </c>
      <c r="X21" s="81">
        <v>2.278</v>
      </c>
      <c r="Y21" s="81">
        <v>1.998</v>
      </c>
      <c r="Z21" s="78"/>
      <c r="AA21" s="79">
        <f t="shared" si="2"/>
        <v>353.30599999999993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33.647999999999996</v>
      </c>
      <c r="C25" s="88">
        <f t="shared" si="3"/>
        <v>30.373000000000001</v>
      </c>
      <c r="D25" s="88">
        <f t="shared" si="3"/>
        <v>28.595000000000002</v>
      </c>
      <c r="E25" s="88">
        <f t="shared" si="3"/>
        <v>48.828999999999994</v>
      </c>
      <c r="F25" s="88">
        <f t="shared" si="3"/>
        <v>12.065</v>
      </c>
      <c r="G25" s="88">
        <f t="shared" si="3"/>
        <v>41.471999999999994</v>
      </c>
      <c r="H25" s="88">
        <f t="shared" si="3"/>
        <v>54.994</v>
      </c>
      <c r="I25" s="88">
        <f t="shared" si="3"/>
        <v>40.743000000000002</v>
      </c>
      <c r="J25" s="88">
        <f t="shared" si="3"/>
        <v>9.418000000000001</v>
      </c>
      <c r="K25" s="88">
        <f t="shared" si="3"/>
        <v>16.871000000000002</v>
      </c>
      <c r="L25" s="88">
        <f t="shared" si="3"/>
        <v>9.1870000000000012</v>
      </c>
      <c r="M25" s="88">
        <f t="shared" si="3"/>
        <v>1.7150000000000001</v>
      </c>
      <c r="N25" s="88">
        <f t="shared" si="3"/>
        <v>4.7239999999999993</v>
      </c>
      <c r="O25" s="88">
        <f t="shared" si="3"/>
        <v>7.3959999999999999</v>
      </c>
      <c r="P25" s="88">
        <f t="shared" si="3"/>
        <v>3.95</v>
      </c>
      <c r="Q25" s="88">
        <f t="shared" si="3"/>
        <v>9.0709999999999997</v>
      </c>
      <c r="R25" s="88">
        <f t="shared" si="3"/>
        <v>1.762</v>
      </c>
      <c r="S25" s="88">
        <f t="shared" si="3"/>
        <v>3.2909999999999999</v>
      </c>
      <c r="T25" s="88">
        <f t="shared" si="3"/>
        <v>4.7080000000000002</v>
      </c>
      <c r="U25" s="88">
        <f t="shared" si="3"/>
        <v>6.6529999999999996</v>
      </c>
      <c r="V25" s="88">
        <f t="shared" si="3"/>
        <v>55.603000000000002</v>
      </c>
      <c r="W25" s="88">
        <f t="shared" si="3"/>
        <v>32.718000000000004</v>
      </c>
      <c r="X25" s="88">
        <f t="shared" si="3"/>
        <v>2.3570000000000002</v>
      </c>
      <c r="Y25" s="88">
        <f t="shared" si="3"/>
        <v>2.0720000000000001</v>
      </c>
      <c r="Z25" s="89">
        <f t="shared" si="3"/>
        <v>0</v>
      </c>
      <c r="AA25" s="90">
        <f t="shared" si="3"/>
        <v>462.21499999999992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33.648000000000003</v>
      </c>
      <c r="C29" s="77">
        <v>30.373000000000001</v>
      </c>
      <c r="D29" s="77">
        <v>28.594999999999999</v>
      </c>
      <c r="E29" s="77">
        <v>48.829000000000001</v>
      </c>
      <c r="F29" s="77">
        <v>12.065</v>
      </c>
      <c r="G29" s="77">
        <v>41.472000000000001</v>
      </c>
      <c r="H29" s="77">
        <v>54.994</v>
      </c>
      <c r="I29" s="77">
        <v>40.743000000000002</v>
      </c>
      <c r="J29" s="77">
        <v>16.346</v>
      </c>
      <c r="K29" s="77">
        <v>26.870999999999999</v>
      </c>
      <c r="L29" s="77">
        <v>9.1869999999999994</v>
      </c>
      <c r="M29" s="77">
        <v>1.7150000000000001</v>
      </c>
      <c r="N29" s="77">
        <v>4.9340000000000002</v>
      </c>
      <c r="O29" s="77">
        <v>7.7060000000000004</v>
      </c>
      <c r="P29" s="77">
        <v>16.757999999999999</v>
      </c>
      <c r="Q29" s="77">
        <v>17.661000000000001</v>
      </c>
      <c r="R29" s="77">
        <v>1.762</v>
      </c>
      <c r="S29" s="77">
        <v>3.2909999999999999</v>
      </c>
      <c r="T29" s="77">
        <v>4.7080000000000002</v>
      </c>
      <c r="U29" s="77">
        <v>6.6529999999999996</v>
      </c>
      <c r="V29" s="77">
        <v>55.603000000000002</v>
      </c>
      <c r="W29" s="77">
        <v>32.718000000000004</v>
      </c>
      <c r="X29" s="77">
        <v>2.3570000000000002</v>
      </c>
      <c r="Y29" s="77">
        <v>2.0720000000000001</v>
      </c>
      <c r="Z29" s="78"/>
      <c r="AA29" s="79">
        <f>SUM(B29:Z29)</f>
        <v>501.06100000000009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33.648000000000003</v>
      </c>
      <c r="C31" s="62">
        <f t="shared" si="4"/>
        <v>30.373000000000001</v>
      </c>
      <c r="D31" s="62">
        <f t="shared" si="4"/>
        <v>28.594999999999999</v>
      </c>
      <c r="E31" s="62">
        <f t="shared" si="4"/>
        <v>48.829000000000001</v>
      </c>
      <c r="F31" s="62">
        <f t="shared" si="4"/>
        <v>12.065</v>
      </c>
      <c r="G31" s="62">
        <f t="shared" si="4"/>
        <v>41.472000000000001</v>
      </c>
      <c r="H31" s="62">
        <f t="shared" si="4"/>
        <v>54.994</v>
      </c>
      <c r="I31" s="62">
        <f t="shared" si="4"/>
        <v>40.743000000000002</v>
      </c>
      <c r="J31" s="62">
        <f t="shared" si="4"/>
        <v>16.346</v>
      </c>
      <c r="K31" s="62">
        <f t="shared" si="4"/>
        <v>26.870999999999999</v>
      </c>
      <c r="L31" s="62">
        <f t="shared" si="4"/>
        <v>9.1869999999999994</v>
      </c>
      <c r="M31" s="62">
        <f t="shared" si="4"/>
        <v>1.7150000000000001</v>
      </c>
      <c r="N31" s="62">
        <f t="shared" si="4"/>
        <v>4.9340000000000002</v>
      </c>
      <c r="O31" s="62">
        <f t="shared" si="4"/>
        <v>7.7060000000000004</v>
      </c>
      <c r="P31" s="62">
        <f t="shared" si="4"/>
        <v>16.757999999999999</v>
      </c>
      <c r="Q31" s="62">
        <f t="shared" si="4"/>
        <v>17.661000000000001</v>
      </c>
      <c r="R31" s="62">
        <f t="shared" si="4"/>
        <v>1.762</v>
      </c>
      <c r="S31" s="62">
        <f t="shared" si="4"/>
        <v>3.2909999999999999</v>
      </c>
      <c r="T31" s="62">
        <f t="shared" si="4"/>
        <v>4.7080000000000002</v>
      </c>
      <c r="U31" s="62">
        <f t="shared" si="4"/>
        <v>6.6529999999999996</v>
      </c>
      <c r="V31" s="62">
        <f t="shared" si="4"/>
        <v>55.603000000000002</v>
      </c>
      <c r="W31" s="62">
        <f t="shared" si="4"/>
        <v>32.718000000000004</v>
      </c>
      <c r="X31" s="62">
        <f t="shared" si="4"/>
        <v>2.3570000000000002</v>
      </c>
      <c r="Y31" s="62">
        <f t="shared" si="4"/>
        <v>2.0720000000000001</v>
      </c>
      <c r="Z31" s="63">
        <f t="shared" si="4"/>
        <v>0</v>
      </c>
      <c r="AA31" s="64">
        <f t="shared" si="4"/>
        <v>501.06100000000009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13.2</v>
      </c>
      <c r="G38" s="99"/>
      <c r="H38" s="99"/>
      <c r="I38" s="99"/>
      <c r="J38" s="99"/>
      <c r="K38" s="99"/>
      <c r="L38" s="99">
        <v>21.2</v>
      </c>
      <c r="M38" s="99">
        <v>40.700000000000003</v>
      </c>
      <c r="N38" s="99">
        <v>29.4</v>
      </c>
      <c r="O38" s="99">
        <v>23.2</v>
      </c>
      <c r="P38" s="99"/>
      <c r="Q38" s="99"/>
      <c r="R38" s="99">
        <v>41.1</v>
      </c>
      <c r="S38" s="99">
        <v>52.9</v>
      </c>
      <c r="T38" s="99">
        <v>13.8</v>
      </c>
      <c r="U38" s="99">
        <v>29.1</v>
      </c>
      <c r="V38" s="99">
        <v>74</v>
      </c>
      <c r="W38" s="99"/>
      <c r="X38" s="99">
        <v>263.60000000000002</v>
      </c>
      <c r="Y38" s="99">
        <v>237.5</v>
      </c>
      <c r="Z38" s="100"/>
      <c r="AA38" s="79">
        <f t="shared" si="5"/>
        <v>839.7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13.2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21.2</v>
      </c>
      <c r="M39" s="88">
        <f t="shared" si="6"/>
        <v>40.700000000000003</v>
      </c>
      <c r="N39" s="88">
        <f t="shared" si="6"/>
        <v>29.4</v>
      </c>
      <c r="O39" s="88">
        <f t="shared" si="6"/>
        <v>23.2</v>
      </c>
      <c r="P39" s="88">
        <f t="shared" si="6"/>
        <v>0</v>
      </c>
      <c r="Q39" s="88">
        <f t="shared" si="6"/>
        <v>0</v>
      </c>
      <c r="R39" s="88">
        <f t="shared" si="6"/>
        <v>41.1</v>
      </c>
      <c r="S39" s="88">
        <f t="shared" si="6"/>
        <v>52.9</v>
      </c>
      <c r="T39" s="88">
        <f t="shared" si="6"/>
        <v>13.8</v>
      </c>
      <c r="U39" s="88">
        <f t="shared" si="6"/>
        <v>29.1</v>
      </c>
      <c r="V39" s="88">
        <f t="shared" si="6"/>
        <v>74</v>
      </c>
      <c r="W39" s="88">
        <f t="shared" si="6"/>
        <v>0</v>
      </c>
      <c r="X39" s="88">
        <f t="shared" si="6"/>
        <v>263.60000000000002</v>
      </c>
      <c r="Y39" s="88">
        <f t="shared" si="6"/>
        <v>237.5</v>
      </c>
      <c r="Z39" s="89">
        <f t="shared" si="6"/>
        <v>0</v>
      </c>
      <c r="AA39" s="90">
        <f t="shared" si="5"/>
        <v>839.7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13.2</v>
      </c>
      <c r="G46" s="99"/>
      <c r="H46" s="99"/>
      <c r="I46" s="99"/>
      <c r="J46" s="99"/>
      <c r="K46" s="99"/>
      <c r="L46" s="99">
        <v>21.2</v>
      </c>
      <c r="M46" s="99">
        <v>40.700000000000003</v>
      </c>
      <c r="N46" s="99">
        <v>29.4</v>
      </c>
      <c r="O46" s="99">
        <v>23.2</v>
      </c>
      <c r="P46" s="99"/>
      <c r="Q46" s="99"/>
      <c r="R46" s="99">
        <v>41.1</v>
      </c>
      <c r="S46" s="99">
        <v>52.9</v>
      </c>
      <c r="T46" s="99">
        <v>13.8</v>
      </c>
      <c r="U46" s="99">
        <v>29.1</v>
      </c>
      <c r="V46" s="99">
        <v>74</v>
      </c>
      <c r="W46" s="99"/>
      <c r="X46" s="99">
        <v>263.60000000000002</v>
      </c>
      <c r="Y46" s="99">
        <v>237.5</v>
      </c>
      <c r="Z46" s="100"/>
      <c r="AA46" s="79">
        <f t="shared" si="7"/>
        <v>839.7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13.2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21.2</v>
      </c>
      <c r="M48" s="88">
        <f t="shared" si="8"/>
        <v>40.700000000000003</v>
      </c>
      <c r="N48" s="88">
        <f t="shared" si="8"/>
        <v>29.4</v>
      </c>
      <c r="O48" s="88">
        <f t="shared" si="8"/>
        <v>23.2</v>
      </c>
      <c r="P48" s="88">
        <f t="shared" si="8"/>
        <v>0</v>
      </c>
      <c r="Q48" s="88">
        <f t="shared" si="8"/>
        <v>0</v>
      </c>
      <c r="R48" s="88">
        <f t="shared" si="8"/>
        <v>41.1</v>
      </c>
      <c r="S48" s="88">
        <f t="shared" si="8"/>
        <v>52.9</v>
      </c>
      <c r="T48" s="88">
        <f t="shared" si="8"/>
        <v>13.8</v>
      </c>
      <c r="U48" s="88">
        <f t="shared" si="8"/>
        <v>29.1</v>
      </c>
      <c r="V48" s="88">
        <f t="shared" si="8"/>
        <v>74</v>
      </c>
      <c r="W48" s="88">
        <f t="shared" si="8"/>
        <v>0</v>
      </c>
      <c r="X48" s="88">
        <f t="shared" si="8"/>
        <v>263.60000000000002</v>
      </c>
      <c r="Y48" s="88">
        <f t="shared" si="8"/>
        <v>237.5</v>
      </c>
      <c r="Z48" s="89">
        <f t="shared" si="8"/>
        <v>0</v>
      </c>
      <c r="AA48" s="90">
        <f t="shared" si="7"/>
        <v>839.7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33.647999999999996</v>
      </c>
      <c r="C51" s="88">
        <f t="shared" si="10"/>
        <v>30.373000000000001</v>
      </c>
      <c r="D51" s="88">
        <f t="shared" si="10"/>
        <v>28.595000000000002</v>
      </c>
      <c r="E51" s="88">
        <f t="shared" si="10"/>
        <v>48.828999999999994</v>
      </c>
      <c r="F51" s="88">
        <f t="shared" si="10"/>
        <v>25.265000000000001</v>
      </c>
      <c r="G51" s="88">
        <f t="shared" si="10"/>
        <v>41.471999999999994</v>
      </c>
      <c r="H51" s="88">
        <f t="shared" si="10"/>
        <v>54.994</v>
      </c>
      <c r="I51" s="88">
        <f t="shared" si="10"/>
        <v>40.743000000000002</v>
      </c>
      <c r="J51" s="88">
        <f t="shared" si="10"/>
        <v>16.346</v>
      </c>
      <c r="K51" s="88">
        <f t="shared" si="10"/>
        <v>26.871000000000002</v>
      </c>
      <c r="L51" s="88">
        <f t="shared" si="10"/>
        <v>30.387</v>
      </c>
      <c r="M51" s="88">
        <f t="shared" si="10"/>
        <v>42.415000000000006</v>
      </c>
      <c r="N51" s="88">
        <f t="shared" si="10"/>
        <v>34.333999999999996</v>
      </c>
      <c r="O51" s="88">
        <f t="shared" si="10"/>
        <v>30.905999999999999</v>
      </c>
      <c r="P51" s="88">
        <f t="shared" si="10"/>
        <v>16.757999999999999</v>
      </c>
      <c r="Q51" s="88">
        <f t="shared" si="10"/>
        <v>17.661000000000001</v>
      </c>
      <c r="R51" s="88">
        <f t="shared" si="10"/>
        <v>42.862000000000002</v>
      </c>
      <c r="S51" s="88">
        <f t="shared" si="10"/>
        <v>56.190999999999995</v>
      </c>
      <c r="T51" s="88">
        <f t="shared" si="10"/>
        <v>18.508000000000003</v>
      </c>
      <c r="U51" s="88">
        <f t="shared" si="10"/>
        <v>35.753</v>
      </c>
      <c r="V51" s="88">
        <f t="shared" si="10"/>
        <v>129.60300000000001</v>
      </c>
      <c r="W51" s="88">
        <f t="shared" si="10"/>
        <v>32.718000000000004</v>
      </c>
      <c r="X51" s="88">
        <f t="shared" si="10"/>
        <v>265.95700000000005</v>
      </c>
      <c r="Y51" s="88">
        <f t="shared" si="10"/>
        <v>239.572</v>
      </c>
      <c r="Z51" s="89">
        <f t="shared" si="10"/>
        <v>0</v>
      </c>
      <c r="AA51" s="104">
        <f>SUM(B51:Z51)</f>
        <v>1340.761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-41</v>
      </c>
      <c r="F4" s="18">
        <v>13.2</v>
      </c>
      <c r="G4" s="18">
        <v>-35.9</v>
      </c>
      <c r="H4" s="18">
        <v>-47.7</v>
      </c>
      <c r="I4" s="18"/>
      <c r="J4" s="18"/>
      <c r="K4" s="18"/>
      <c r="L4" s="18">
        <v>21.2</v>
      </c>
      <c r="M4" s="18">
        <v>40.700000000000003</v>
      </c>
      <c r="N4" s="18">
        <v>29.4</v>
      </c>
      <c r="O4" s="18">
        <v>23.2</v>
      </c>
      <c r="P4" s="18"/>
      <c r="Q4" s="18"/>
      <c r="R4" s="18">
        <v>41.1</v>
      </c>
      <c r="S4" s="18">
        <v>52.9</v>
      </c>
      <c r="T4" s="18">
        <v>13.8</v>
      </c>
      <c r="U4" s="18">
        <v>29.1</v>
      </c>
      <c r="V4" s="18">
        <v>74</v>
      </c>
      <c r="W4" s="18"/>
      <c r="X4" s="18">
        <v>263.60000000000002</v>
      </c>
      <c r="Y4" s="18">
        <v>237.5</v>
      </c>
      <c r="Z4" s="19"/>
      <c r="AA4" s="111">
        <f>SUM(B4:Z4)</f>
        <v>715.1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131.65</v>
      </c>
      <c r="C7" s="117">
        <v>130.91</v>
      </c>
      <c r="D7" s="117">
        <v>130.97</v>
      </c>
      <c r="E7" s="117">
        <v>122.21</v>
      </c>
      <c r="F7" s="117">
        <v>130.54</v>
      </c>
      <c r="G7" s="117">
        <v>126.15</v>
      </c>
      <c r="H7" s="117">
        <v>149.80000000000001</v>
      </c>
      <c r="I7" s="117">
        <v>114</v>
      </c>
      <c r="J7" s="117">
        <v>112</v>
      </c>
      <c r="K7" s="117">
        <v>104</v>
      </c>
      <c r="L7" s="117">
        <v>123</v>
      </c>
      <c r="M7" s="117">
        <v>100.35</v>
      </c>
      <c r="N7" s="117">
        <v>65.099999999999994</v>
      </c>
      <c r="O7" s="117">
        <v>43.12</v>
      </c>
      <c r="P7" s="117">
        <v>35</v>
      </c>
      <c r="Q7" s="117">
        <v>75</v>
      </c>
      <c r="R7" s="117">
        <v>109.94</v>
      </c>
      <c r="S7" s="117">
        <v>126.46</v>
      </c>
      <c r="T7" s="117">
        <v>131.97</v>
      </c>
      <c r="U7" s="117">
        <v>162.15</v>
      </c>
      <c r="V7" s="117">
        <v>171.99</v>
      </c>
      <c r="W7" s="117">
        <v>139</v>
      </c>
      <c r="X7" s="117">
        <v>165.68</v>
      </c>
      <c r="Y7" s="117">
        <v>136.18</v>
      </c>
      <c r="Z7" s="118"/>
      <c r="AA7" s="119">
        <f>IF(SUM(B7:Z7)&lt;&gt;0,AVERAGEIF(B7:Z7,"&lt;&gt;"""),"")</f>
        <v>118.21541666666663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41</v>
      </c>
      <c r="F15" s="133"/>
      <c r="G15" s="133">
        <v>35.9</v>
      </c>
      <c r="H15" s="133">
        <v>47.7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124.60000000000001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41</v>
      </c>
      <c r="F16" s="135">
        <f t="shared" si="1"/>
        <v>0</v>
      </c>
      <c r="G16" s="135">
        <f t="shared" si="1"/>
        <v>35.9</v>
      </c>
      <c r="H16" s="135">
        <f t="shared" si="1"/>
        <v>47.7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124.60000000000001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13.2</v>
      </c>
      <c r="G23" s="133"/>
      <c r="H23" s="133"/>
      <c r="I23" s="133"/>
      <c r="J23" s="133"/>
      <c r="K23" s="133"/>
      <c r="L23" s="133">
        <v>21.2</v>
      </c>
      <c r="M23" s="133">
        <v>40.700000000000003</v>
      </c>
      <c r="N23" s="133">
        <v>29.4</v>
      </c>
      <c r="O23" s="133">
        <v>23.2</v>
      </c>
      <c r="P23" s="133"/>
      <c r="Q23" s="133"/>
      <c r="R23" s="133">
        <v>41.1</v>
      </c>
      <c r="S23" s="133">
        <v>52.9</v>
      </c>
      <c r="T23" s="133">
        <v>13.8</v>
      </c>
      <c r="U23" s="133">
        <v>29.1</v>
      </c>
      <c r="V23" s="133">
        <v>74</v>
      </c>
      <c r="W23" s="133"/>
      <c r="X23" s="133">
        <v>263.60000000000002</v>
      </c>
      <c r="Y23" s="133">
        <v>237.5</v>
      </c>
      <c r="Z23" s="131"/>
      <c r="AA23" s="132">
        <f t="shared" si="2"/>
        <v>839.7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13.2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21.2</v>
      </c>
      <c r="M24" s="135">
        <f t="shared" si="3"/>
        <v>40.700000000000003</v>
      </c>
      <c r="N24" s="135">
        <f t="shared" si="3"/>
        <v>29.4</v>
      </c>
      <c r="O24" s="135">
        <f t="shared" si="3"/>
        <v>23.2</v>
      </c>
      <c r="P24" s="135">
        <f t="shared" si="3"/>
        <v>0</v>
      </c>
      <c r="Q24" s="135">
        <f t="shared" si="3"/>
        <v>0</v>
      </c>
      <c r="R24" s="135">
        <f t="shared" si="3"/>
        <v>41.1</v>
      </c>
      <c r="S24" s="135">
        <f t="shared" si="3"/>
        <v>52.9</v>
      </c>
      <c r="T24" s="135">
        <f t="shared" si="3"/>
        <v>13.8</v>
      </c>
      <c r="U24" s="135">
        <f t="shared" si="3"/>
        <v>29.1</v>
      </c>
      <c r="V24" s="135">
        <f t="shared" si="3"/>
        <v>74</v>
      </c>
      <c r="W24" s="135">
        <f t="shared" si="3"/>
        <v>0</v>
      </c>
      <c r="X24" s="135">
        <f t="shared" si="3"/>
        <v>263.60000000000002</v>
      </c>
      <c r="Y24" s="135">
        <f t="shared" si="3"/>
        <v>237.5</v>
      </c>
      <c r="Z24" s="136" t="str">
        <f t="shared" si="3"/>
        <v/>
      </c>
      <c r="AA24" s="90">
        <f t="shared" si="2"/>
        <v>839.7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2023-04-21T13:20:49Z</dcterms:created>
  <dcterms:modified xsi:type="dcterms:W3CDTF">2023-04-21T13:20:50Z</dcterms:modified>
</cp:coreProperties>
</file>