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<sst xmlns="http://schemas.openxmlformats.org/spreadsheetml/2006/main" count="117" uniqueCount="53">
  <si>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20/04/2023 16:19:33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</si>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</sst>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F8-41F6-ADF6-532E2492F34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F8-41F6-ADF6-532E2492F34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34.67</c:v>
                </c:pt>
                <c:pt idx="3">
                  <c:v>44.319000000000003</c:v>
                </c:pt>
                <c:pt idx="4">
                  <c:v>49.56</c:v>
                </c:pt>
                <c:pt idx="5">
                  <c:v>35.42</c:v>
                </c:pt>
                <c:pt idx="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F8-41F6-ADF6-532E2492F34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52.7</c:v>
                </c:pt>
                <c:pt idx="19">
                  <c:v>0</c:v>
                </c:pt>
                <c:pt idx="20">
                  <c:v>12.7</c:v>
                </c:pt>
                <c:pt idx="21">
                  <c:v>25.8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F8-41F6-ADF6-532E2492F34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21.303999999999998</c:v>
                </c:pt>
                <c:pt idx="1">
                  <c:v>17.946000000000002</c:v>
                </c:pt>
                <c:pt idx="2">
                  <c:v>15.067</c:v>
                </c:pt>
                <c:pt idx="3">
                  <c:v>11.947000000000001</c:v>
                </c:pt>
                <c:pt idx="4">
                  <c:v>7.9530000000000003</c:v>
                </c:pt>
                <c:pt idx="5">
                  <c:v>7.2540000000000004</c:v>
                </c:pt>
                <c:pt idx="6">
                  <c:v>2.46</c:v>
                </c:pt>
                <c:pt idx="7">
                  <c:v>4.274</c:v>
                </c:pt>
                <c:pt idx="8">
                  <c:v>4.0759999999999996</c:v>
                </c:pt>
                <c:pt idx="9">
                  <c:v>2.8929999999999998</c:v>
                </c:pt>
                <c:pt idx="10">
                  <c:v>0.6</c:v>
                </c:pt>
                <c:pt idx="11">
                  <c:v>10.6</c:v>
                </c:pt>
                <c:pt idx="12">
                  <c:v>10.6</c:v>
                </c:pt>
                <c:pt idx="13">
                  <c:v>10.6</c:v>
                </c:pt>
                <c:pt idx="14">
                  <c:v>10.6</c:v>
                </c:pt>
                <c:pt idx="15">
                  <c:v>14.746</c:v>
                </c:pt>
                <c:pt idx="16">
                  <c:v>2.9339999999999997</c:v>
                </c:pt>
                <c:pt idx="17">
                  <c:v>4.9850000000000003</c:v>
                </c:pt>
                <c:pt idx="18">
                  <c:v>13.92</c:v>
                </c:pt>
                <c:pt idx="19">
                  <c:v>15.172999999999998</c:v>
                </c:pt>
                <c:pt idx="20">
                  <c:v>4.4750000000000005</c:v>
                </c:pt>
                <c:pt idx="21">
                  <c:v>3.617</c:v>
                </c:pt>
                <c:pt idx="22">
                  <c:v>3.4379999999999997</c:v>
                </c:pt>
                <c:pt idx="23">
                  <c:v>3.0539999999999998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F8-41F6-ADF6-532E2492F34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F8-41F6-ADF6-532E2492F34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F8-41F6-ADF6-532E2492F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22.793000000000003</c:v>
                </c:pt>
                <c:pt idx="1">
                  <c:v>19.875999999999998</c:v>
                </c:pt>
                <c:pt idx="2">
                  <c:v>52.338000000000001</c:v>
                </c:pt>
                <c:pt idx="3">
                  <c:v>58.720999999999997</c:v>
                </c:pt>
                <c:pt idx="4">
                  <c:v>64.465000000000003</c:v>
                </c:pt>
                <c:pt idx="5">
                  <c:v>57.512</c:v>
                </c:pt>
                <c:pt idx="6">
                  <c:v>45.726000000000006</c:v>
                </c:pt>
                <c:pt idx="7">
                  <c:v>82.703000000000003</c:v>
                </c:pt>
                <c:pt idx="8">
                  <c:v>110.438</c:v>
                </c:pt>
                <c:pt idx="9">
                  <c:v>71.550000000000011</c:v>
                </c:pt>
                <c:pt idx="10">
                  <c:v>72.260999999999996</c:v>
                </c:pt>
                <c:pt idx="11">
                  <c:v>66.799000000000007</c:v>
                </c:pt>
                <c:pt idx="12">
                  <c:v>65.635999999999996</c:v>
                </c:pt>
                <c:pt idx="13">
                  <c:v>68.706999999999994</c:v>
                </c:pt>
                <c:pt idx="14">
                  <c:v>61.158000000000001</c:v>
                </c:pt>
                <c:pt idx="15">
                  <c:v>56.160999999999994</c:v>
                </c:pt>
                <c:pt idx="16">
                  <c:v>20.592000000000002</c:v>
                </c:pt>
                <c:pt idx="17">
                  <c:v>5.9060000000000006</c:v>
                </c:pt>
                <c:pt idx="18">
                  <c:v>69.649000000000001</c:v>
                </c:pt>
                <c:pt idx="19">
                  <c:v>17.299999999999997</c:v>
                </c:pt>
                <c:pt idx="20">
                  <c:v>17.710999999999999</c:v>
                </c:pt>
                <c:pt idx="21">
                  <c:v>36.402000000000001</c:v>
                </c:pt>
                <c:pt idx="22">
                  <c:v>17.34</c:v>
                </c:pt>
                <c:pt idx="23">
                  <c:v>16.853999999999999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F8-41F6-ADF6-532E2492F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132.49</c:v>
                </c:pt>
                <c:pt idx="1">
                  <c:v>131.22</c:v>
                </c:pt>
                <c:pt idx="2">
                  <c:v>127.15</c:v>
                </c:pt>
                <c:pt idx="3">
                  <c:v>126.7</c:v>
                </c:pt>
                <c:pt idx="4">
                  <c:v>127.2</c:v>
                </c:pt>
                <c:pt idx="5">
                  <c:v>131.6</c:v>
                </c:pt>
                <c:pt idx="6">
                  <c:v>168.07</c:v>
                </c:pt>
                <c:pt idx="7">
                  <c:v>126.65</c:v>
                </c:pt>
                <c:pt idx="8">
                  <c:v>115.28</c:v>
                </c:pt>
                <c:pt idx="9">
                  <c:v>91.59</c:v>
                </c:pt>
                <c:pt idx="10">
                  <c:v>76.02</c:v>
                </c:pt>
                <c:pt idx="11">
                  <c:v>69.48</c:v>
                </c:pt>
                <c:pt idx="12">
                  <c:v>61.27</c:v>
                </c:pt>
                <c:pt idx="13">
                  <c:v>59.04</c:v>
                </c:pt>
                <c:pt idx="14">
                  <c:v>63.58</c:v>
                </c:pt>
                <c:pt idx="15">
                  <c:v>90.58</c:v>
                </c:pt>
                <c:pt idx="16">
                  <c:v>107</c:v>
                </c:pt>
                <c:pt idx="17">
                  <c:v>117</c:v>
                </c:pt>
                <c:pt idx="18">
                  <c:v>139.12</c:v>
                </c:pt>
                <c:pt idx="19">
                  <c:v>192.99</c:v>
                </c:pt>
                <c:pt idx="20">
                  <c:v>200</c:v>
                </c:pt>
                <c:pt idx="21">
                  <c:v>199.99</c:v>
                </c:pt>
                <c:pt idx="22">
                  <c:v>179.56</c:v>
                </c:pt>
                <c:pt idx="23">
                  <c:v>152.75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2F8-41F6-ADF6-532E2492F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22.775000000000002</v>
      </c>
      <c r="C4" s="18">
        <v>19.875000000000004</v>
      </c>
      <c r="D4" s="18">
        <v>52.357999999999997</v>
      </c>
      <c r="E4" s="18">
        <v>58.740000000000009</v>
      </c>
      <c r="F4" s="18">
        <v>64.50500000000001</v>
      </c>
      <c r="G4" s="18">
        <v>57.481000000000002</v>
      </c>
      <c r="H4" s="18">
        <v>45.764999999999993</v>
      </c>
      <c r="I4" s="18">
        <v>82.703000000000003</v>
      </c>
      <c r="J4" s="18">
        <v>110.43799999999999</v>
      </c>
      <c r="K4" s="18">
        <v>71.550000000000011</v>
      </c>
      <c r="L4" s="18">
        <v>72.260999999999996</v>
      </c>
      <c r="M4" s="18">
        <v>66.799000000000007</v>
      </c>
      <c r="N4" s="18">
        <v>65.635999999999996</v>
      </c>
      <c r="O4" s="18">
        <v>68.706999999999994</v>
      </c>
      <c r="P4" s="18">
        <v>61.158000000000001</v>
      </c>
      <c r="Q4" s="18">
        <v>56.161000000000001</v>
      </c>
      <c r="R4" s="18">
        <v>20.592000000000002</v>
      </c>
      <c r="S4" s="18">
        <v>5.9060000000000006</v>
      </c>
      <c r="T4" s="18">
        <v>69.627999999999986</v>
      </c>
      <c r="U4" s="18">
        <v>17.330000000000002</v>
      </c>
      <c r="V4" s="18">
        <v>17.698</v>
      </c>
      <c r="W4" s="18">
        <v>36.369</v>
      </c>
      <c r="X4" s="18">
        <v>17.344000000000005</v>
      </c>
      <c r="Y4" s="18">
        <v>16.892999999999997</v>
      </c>
      <c r="Z4" s="19"/>
      <c r="AA4" s="20">
        <f>SUM(B4:Z4)</f>
        <v>1178.672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132.49</v>
      </c>
      <c r="C7" s="28">
        <v>131.22</v>
      </c>
      <c r="D7" s="28">
        <v>127.15</v>
      </c>
      <c r="E7" s="28">
        <v>126.7</v>
      </c>
      <c r="F7" s="28">
        <v>127.2</v>
      </c>
      <c r="G7" s="28">
        <v>131.6</v>
      </c>
      <c r="H7" s="28">
        <v>168.07</v>
      </c>
      <c r="I7" s="28">
        <v>126.65</v>
      </c>
      <c r="J7" s="28">
        <v>115.28</v>
      </c>
      <c r="K7" s="28">
        <v>91.59</v>
      </c>
      <c r="L7" s="28">
        <v>76.02</v>
      </c>
      <c r="M7" s="28">
        <v>69.48</v>
      </c>
      <c r="N7" s="28">
        <v>61.27</v>
      </c>
      <c r="O7" s="28">
        <v>59.04</v>
      </c>
      <c r="P7" s="28">
        <v>63.58</v>
      </c>
      <c r="Q7" s="28">
        <v>90.58</v>
      </c>
      <c r="R7" s="28">
        <v>107</v>
      </c>
      <c r="S7" s="28">
        <v>117</v>
      </c>
      <c r="T7" s="28">
        <v>139.12</v>
      </c>
      <c r="U7" s="28">
        <v>192.99</v>
      </c>
      <c r="V7" s="28">
        <v>200</v>
      </c>
      <c r="W7" s="28">
        <v>199.99</v>
      </c>
      <c r="X7" s="28">
        <v>179.56</v>
      </c>
      <c r="Y7" s="28">
        <v>152.75</v>
      </c>
      <c r="Z7" s="29"/>
      <c r="AA7" s="30">
        <f>IF(SUM(B7:Z7)&lt;&gt;0,AVERAGEIF(B7:Z7,"&lt;&gt;"""),"")</f>
        <v>124.43041666666664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34.67</v>
      </c>
      <c r="E12" s="52">
        <v>44.319000000000003</v>
      </c>
      <c r="F12" s="52">
        <v>49.56</v>
      </c>
      <c r="G12" s="52">
        <v>35.42</v>
      </c>
      <c r="H12" s="52">
        <v>20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183.96899999999999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21.303999999999998</v>
      </c>
      <c r="C14" s="57">
        <v>17.946000000000002</v>
      </c>
      <c r="D14" s="57">
        <v>15.067</v>
      </c>
      <c r="E14" s="57">
        <v>11.947000000000001</v>
      </c>
      <c r="F14" s="57">
        <v>7.9530000000000003</v>
      </c>
      <c r="G14" s="57">
        <v>7.2540000000000004</v>
      </c>
      <c r="H14" s="57">
        <v>2.46</v>
      </c>
      <c r="I14" s="57">
        <v>4.274</v>
      </c>
      <c r="J14" s="57">
        <v>4.0759999999999996</v>
      </c>
      <c r="K14" s="57">
        <v>2.8929999999999998</v>
      </c>
      <c r="L14" s="57">
        <v>0.6</v>
      </c>
      <c r="M14" s="57">
        <v>10.6</v>
      </c>
      <c r="N14" s="57">
        <v>10.6</v>
      </c>
      <c r="O14" s="57">
        <v>10.6</v>
      </c>
      <c r="P14" s="57">
        <v>10.6</v>
      </c>
      <c r="Q14" s="57">
        <v>14.746</v>
      </c>
      <c r="R14" s="57">
        <v>2.9339999999999997</v>
      </c>
      <c r="S14" s="57">
        <v>4.9850000000000003</v>
      </c>
      <c r="T14" s="57">
        <v>13.92</v>
      </c>
      <c r="U14" s="57">
        <v>15.172999999999998</v>
      </c>
      <c r="V14" s="57">
        <v>4.4750000000000005</v>
      </c>
      <c r="W14" s="57">
        <v>3.617</v>
      </c>
      <c r="X14" s="57">
        <v>3.4379999999999997</v>
      </c>
      <c r="Y14" s="57">
        <v>3.0539999999999998</v>
      </c>
      <c r="Z14" s="58"/>
      <c r="AA14" s="59">
        <f t="shared" si="0"/>
        <v>204.51599999999996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21.303999999999998</v>
      </c>
      <c r="C16" s="62">
        <f t="shared" ref="C16:Z16" si="1">IF(LEN(C$2)&gt;0,SUM(C10:C15),"")</f>
        <v>17.946000000000002</v>
      </c>
      <c r="D16" s="62">
        <f t="shared" si="1"/>
        <v>49.737000000000002</v>
      </c>
      <c r="E16" s="62">
        <f t="shared" si="1"/>
        <v>56.266000000000005</v>
      </c>
      <c r="F16" s="62">
        <f t="shared" si="1"/>
        <v>57.513000000000005</v>
      </c>
      <c r="G16" s="62">
        <f t="shared" si="1"/>
        <v>42.673999999999999</v>
      </c>
      <c r="H16" s="62">
        <f t="shared" si="1"/>
        <v>22.46</v>
      </c>
      <c r="I16" s="62">
        <f t="shared" si="1"/>
        <v>4.274</v>
      </c>
      <c r="J16" s="62">
        <f t="shared" si="1"/>
        <v>4.0759999999999996</v>
      </c>
      <c r="K16" s="62">
        <f t="shared" si="1"/>
        <v>2.8929999999999998</v>
      </c>
      <c r="L16" s="62">
        <f t="shared" si="1"/>
        <v>0.6</v>
      </c>
      <c r="M16" s="62">
        <f t="shared" si="1"/>
        <v>10.6</v>
      </c>
      <c r="N16" s="62">
        <f t="shared" si="1"/>
        <v>10.6</v>
      </c>
      <c r="O16" s="62">
        <f t="shared" si="1"/>
        <v>10.6</v>
      </c>
      <c r="P16" s="62">
        <f t="shared" si="1"/>
        <v>10.6</v>
      </c>
      <c r="Q16" s="62">
        <f t="shared" si="1"/>
        <v>14.746</v>
      </c>
      <c r="R16" s="62">
        <f t="shared" si="1"/>
        <v>2.9339999999999997</v>
      </c>
      <c r="S16" s="62">
        <f t="shared" si="1"/>
        <v>4.9850000000000003</v>
      </c>
      <c r="T16" s="62">
        <f t="shared" si="1"/>
        <v>13.92</v>
      </c>
      <c r="U16" s="62">
        <f t="shared" si="1"/>
        <v>15.172999999999998</v>
      </c>
      <c r="V16" s="62">
        <f t="shared" si="1"/>
        <v>4.4750000000000005</v>
      </c>
      <c r="W16" s="62">
        <f t="shared" si="1"/>
        <v>3.617</v>
      </c>
      <c r="X16" s="62">
        <f t="shared" si="1"/>
        <v>3.4379999999999997</v>
      </c>
      <c r="Y16" s="62">
        <f t="shared" si="1"/>
        <v>3.0539999999999998</v>
      </c>
      <c r="Z16" s="63" t="str">
        <f t="shared" si="1"/>
        <v/>
      </c>
      <c r="AA16" s="64">
        <f>SUM(AA10:AA15)</f>
        <v>388.48499999999996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2.7E-2</v>
      </c>
      <c r="C20" s="77">
        <v>2.3E-2</v>
      </c>
      <c r="D20" s="77">
        <v>4.3999999999999997E-2</v>
      </c>
      <c r="E20" s="77">
        <v>1.036</v>
      </c>
      <c r="F20" s="77">
        <v>1.0189999999999999</v>
      </c>
      <c r="G20" s="77">
        <v>1.0840000000000001</v>
      </c>
      <c r="H20" s="77">
        <v>3.05</v>
      </c>
      <c r="I20" s="77">
        <v>40</v>
      </c>
      <c r="J20" s="77">
        <v>40.052</v>
      </c>
      <c r="K20" s="77">
        <v>6.2E-2</v>
      </c>
      <c r="L20" s="77">
        <v>8.1000000000000003E-2</v>
      </c>
      <c r="M20" s="77">
        <v>2.1999999999999999E-2</v>
      </c>
      <c r="N20" s="77">
        <v>3.6999999999999998E-2</v>
      </c>
      <c r="O20" s="77">
        <v>0.04</v>
      </c>
      <c r="P20" s="77">
        <v>3.2000000000000001E-2</v>
      </c>
      <c r="Q20" s="77">
        <v>5.0999999999999997E-2</v>
      </c>
      <c r="R20" s="77">
        <v>9.2999999999999999E-2</v>
      </c>
      <c r="S20" s="77">
        <v>9.8000000000000004E-2</v>
      </c>
      <c r="T20" s="77">
        <v>3.008</v>
      </c>
      <c r="U20" s="77">
        <v>8.4000000000000005E-2</v>
      </c>
      <c r="V20" s="77">
        <v>8.5999999999999993E-2</v>
      </c>
      <c r="W20" s="77">
        <v>7.9000000000000001E-2</v>
      </c>
      <c r="X20" s="77"/>
      <c r="Y20" s="77"/>
      <c r="Z20" s="78"/>
      <c r="AA20" s="79">
        <f t="shared" si="2"/>
        <v>90.108000000000018</v>
      </c>
    </row>
    <row r="21" spans="1:27" ht="24.95" customHeight="1" x14ac:dyDescent="0.2">
      <c r="A21" s="75" t="s">
        <v>16</v>
      </c>
      <c r="B21" s="80">
        <v>1.444</v>
      </c>
      <c r="C21" s="81">
        <v>1.9059999999999999</v>
      </c>
      <c r="D21" s="81">
        <v>2.577</v>
      </c>
      <c r="E21" s="81">
        <v>1.4379999999999999</v>
      </c>
      <c r="F21" s="81">
        <v>5.9729999999999999</v>
      </c>
      <c r="G21" s="81">
        <v>13.722999999999999</v>
      </c>
      <c r="H21" s="81">
        <v>20.254999999999999</v>
      </c>
      <c r="I21" s="81">
        <v>38.429000000000002</v>
      </c>
      <c r="J21" s="81">
        <v>66.31</v>
      </c>
      <c r="K21" s="81">
        <v>68.595000000000013</v>
      </c>
      <c r="L21" s="81">
        <v>71.58</v>
      </c>
      <c r="M21" s="81">
        <v>56.177</v>
      </c>
      <c r="N21" s="81">
        <v>54.999000000000002</v>
      </c>
      <c r="O21" s="81">
        <v>58.067</v>
      </c>
      <c r="P21" s="81">
        <v>50.526000000000003</v>
      </c>
      <c r="Q21" s="81">
        <v>41.363999999999997</v>
      </c>
      <c r="R21" s="81">
        <v>17.565000000000001</v>
      </c>
      <c r="S21" s="81">
        <v>0.82300000000000006</v>
      </c>
      <c r="T21" s="81"/>
      <c r="U21" s="81">
        <v>2.073</v>
      </c>
      <c r="V21" s="81">
        <v>0.437</v>
      </c>
      <c r="W21" s="81">
        <v>6.8730000000000002</v>
      </c>
      <c r="X21" s="81">
        <v>13.906000000000001</v>
      </c>
      <c r="Y21" s="81">
        <v>13.839</v>
      </c>
      <c r="Z21" s="78"/>
      <c r="AA21" s="79">
        <f t="shared" si="2"/>
        <v>608.87900000000013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1.4709999999999999</v>
      </c>
      <c r="C25" s="88">
        <f t="shared" ref="C25:Z25" si="3">IF(LEN(C$2)&gt;0,SUM(C19:C24),"")</f>
        <v>1.9289999999999998</v>
      </c>
      <c r="D25" s="88">
        <f t="shared" si="3"/>
        <v>2.621</v>
      </c>
      <c r="E25" s="88">
        <f t="shared" si="3"/>
        <v>2.4740000000000002</v>
      </c>
      <c r="F25" s="88">
        <f t="shared" si="3"/>
        <v>6.992</v>
      </c>
      <c r="G25" s="88">
        <f t="shared" si="3"/>
        <v>14.806999999999999</v>
      </c>
      <c r="H25" s="88">
        <f t="shared" si="3"/>
        <v>23.305</v>
      </c>
      <c r="I25" s="88">
        <f t="shared" si="3"/>
        <v>78.429000000000002</v>
      </c>
      <c r="J25" s="88">
        <f t="shared" si="3"/>
        <v>106.36199999999999</v>
      </c>
      <c r="K25" s="88">
        <f t="shared" si="3"/>
        <v>68.657000000000011</v>
      </c>
      <c r="L25" s="88">
        <f t="shared" si="3"/>
        <v>71.661000000000001</v>
      </c>
      <c r="M25" s="88">
        <f t="shared" si="3"/>
        <v>56.198999999999998</v>
      </c>
      <c r="N25" s="88">
        <f t="shared" si="3"/>
        <v>55.036000000000001</v>
      </c>
      <c r="O25" s="88">
        <f t="shared" si="3"/>
        <v>58.106999999999999</v>
      </c>
      <c r="P25" s="88">
        <f t="shared" si="3"/>
        <v>50.558</v>
      </c>
      <c r="Q25" s="88">
        <f t="shared" si="3"/>
        <v>41.414999999999999</v>
      </c>
      <c r="R25" s="88">
        <f t="shared" si="3"/>
        <v>17.658000000000001</v>
      </c>
      <c r="S25" s="88">
        <f t="shared" si="3"/>
        <v>0.92100000000000004</v>
      </c>
      <c r="T25" s="88">
        <f t="shared" si="3"/>
        <v>3.008</v>
      </c>
      <c r="U25" s="88">
        <f t="shared" si="3"/>
        <v>2.157</v>
      </c>
      <c r="V25" s="88">
        <f t="shared" si="3"/>
        <v>0.52300000000000002</v>
      </c>
      <c r="W25" s="88">
        <f t="shared" si="3"/>
        <v>6.952</v>
      </c>
      <c r="X25" s="88">
        <f t="shared" si="3"/>
        <v>13.906000000000001</v>
      </c>
      <c r="Y25" s="88">
        <f t="shared" si="3"/>
        <v>13.839</v>
      </c>
      <c r="Z25" s="89" t="str">
        <f t="shared" si="3"/>
        <v/>
      </c>
      <c r="AA25" s="90">
        <f>SUM(AA19:AA24)</f>
        <v>698.98700000000019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22.774999999999999</v>
      </c>
      <c r="C29" s="77">
        <v>19.875</v>
      </c>
      <c r="D29" s="77">
        <v>52.357999999999997</v>
      </c>
      <c r="E29" s="77">
        <v>58.74</v>
      </c>
      <c r="F29" s="77">
        <v>64.504999999999995</v>
      </c>
      <c r="G29" s="77">
        <v>57.481000000000002</v>
      </c>
      <c r="H29" s="77">
        <v>45.765000000000001</v>
      </c>
      <c r="I29" s="77">
        <v>82.703000000000003</v>
      </c>
      <c r="J29" s="77">
        <v>110.438</v>
      </c>
      <c r="K29" s="77">
        <v>71.55</v>
      </c>
      <c r="L29" s="77">
        <v>72.260999999999996</v>
      </c>
      <c r="M29" s="77">
        <v>66.799000000000007</v>
      </c>
      <c r="N29" s="77">
        <v>65.635999999999996</v>
      </c>
      <c r="O29" s="77">
        <v>68.706999999999994</v>
      </c>
      <c r="P29" s="77">
        <v>61.158000000000001</v>
      </c>
      <c r="Q29" s="77">
        <v>56.161000000000001</v>
      </c>
      <c r="R29" s="77">
        <v>20.591999999999999</v>
      </c>
      <c r="S29" s="77">
        <v>5.9059999999999997</v>
      </c>
      <c r="T29" s="77">
        <v>16.928000000000001</v>
      </c>
      <c r="U29" s="77">
        <v>17.329999999999998</v>
      </c>
      <c r="V29" s="77">
        <v>4.9980000000000002</v>
      </c>
      <c r="W29" s="77">
        <v>10.569000000000001</v>
      </c>
      <c r="X29" s="77">
        <v>17.344000000000001</v>
      </c>
      <c r="Y29" s="77">
        <v>16.893000000000001</v>
      </c>
      <c r="Z29" s="78"/>
      <c r="AA29" s="79">
        <f>SUM(B29:Z29)</f>
        <v>1087.4719999999998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22.774999999999999</v>
      </c>
      <c r="C31" s="62">
        <f t="shared" ref="C31:Z31" si="4">IF(LEN(C$2)&gt;0,SUM(C28:C30),"")</f>
        <v>19.875</v>
      </c>
      <c r="D31" s="62">
        <f t="shared" si="4"/>
        <v>52.357999999999997</v>
      </c>
      <c r="E31" s="62">
        <f t="shared" si="4"/>
        <v>58.74</v>
      </c>
      <c r="F31" s="62">
        <f t="shared" si="4"/>
        <v>64.504999999999995</v>
      </c>
      <c r="G31" s="62">
        <f t="shared" si="4"/>
        <v>57.481000000000002</v>
      </c>
      <c r="H31" s="62">
        <f t="shared" si="4"/>
        <v>45.765000000000001</v>
      </c>
      <c r="I31" s="62">
        <f t="shared" si="4"/>
        <v>82.703000000000003</v>
      </c>
      <c r="J31" s="62">
        <f t="shared" si="4"/>
        <v>110.438</v>
      </c>
      <c r="K31" s="62">
        <f t="shared" si="4"/>
        <v>71.55</v>
      </c>
      <c r="L31" s="62">
        <f t="shared" si="4"/>
        <v>72.260999999999996</v>
      </c>
      <c r="M31" s="62">
        <f t="shared" si="4"/>
        <v>66.799000000000007</v>
      </c>
      <c r="N31" s="62">
        <f t="shared" si="4"/>
        <v>65.635999999999996</v>
      </c>
      <c r="O31" s="62">
        <f t="shared" si="4"/>
        <v>68.706999999999994</v>
      </c>
      <c r="P31" s="62">
        <f t="shared" si="4"/>
        <v>61.158000000000001</v>
      </c>
      <c r="Q31" s="62">
        <f t="shared" si="4"/>
        <v>56.161000000000001</v>
      </c>
      <c r="R31" s="62">
        <f t="shared" si="4"/>
        <v>20.591999999999999</v>
      </c>
      <c r="S31" s="62">
        <f t="shared" si="4"/>
        <v>5.9059999999999997</v>
      </c>
      <c r="T31" s="62">
        <f t="shared" si="4"/>
        <v>16.928000000000001</v>
      </c>
      <c r="U31" s="62">
        <f t="shared" si="4"/>
        <v>17.329999999999998</v>
      </c>
      <c r="V31" s="62">
        <f t="shared" si="4"/>
        <v>4.9980000000000002</v>
      </c>
      <c r="W31" s="62">
        <f t="shared" si="4"/>
        <v>10.569000000000001</v>
      </c>
      <c r="X31" s="62">
        <f t="shared" si="4"/>
        <v>17.344000000000001</v>
      </c>
      <c r="Y31" s="62">
        <f t="shared" si="4"/>
        <v>16.893000000000001</v>
      </c>
      <c r="Z31" s="63" t="str">
        <f t="shared" si="4"/>
        <v/>
      </c>
      <c r="AA31" s="64">
        <f>SUM(AA28:AA30)</f>
        <v>1087.4719999999998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52.7</v>
      </c>
      <c r="U38" s="99"/>
      <c r="V38" s="99">
        <v>12.7</v>
      </c>
      <c r="W38" s="99">
        <v>25.8</v>
      </c>
      <c r="X38" s="99"/>
      <c r="Y38" s="99"/>
      <c r="Z38" s="100"/>
      <c r="AA38" s="79">
        <f t="shared" si="5"/>
        <v>91.2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52.7</v>
      </c>
      <c r="U39" s="88">
        <f t="shared" si="6"/>
        <v>0</v>
      </c>
      <c r="V39" s="88">
        <f t="shared" si="6"/>
        <v>12.7</v>
      </c>
      <c r="W39" s="88">
        <f t="shared" si="6"/>
        <v>25.8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52.7</v>
      </c>
      <c r="U46" s="99"/>
      <c r="V46" s="99">
        <v>12.7</v>
      </c>
      <c r="W46" s="99">
        <v>25.8</v>
      </c>
      <c r="X46" s="99"/>
      <c r="Y46" s="99"/>
      <c r="Z46" s="100"/>
      <c r="AA46" s="79">
        <f t="shared" si="7"/>
        <v>91.2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52.7</v>
      </c>
      <c r="U48" s="88">
        <f t="shared" si="8"/>
        <v>0</v>
      </c>
      <c r="V48" s="88">
        <f t="shared" si="8"/>
        <v>12.7</v>
      </c>
      <c r="W48" s="88">
        <f t="shared" si="8"/>
        <v>25.8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22.774999999999999</v>
      </c>
      <c r="C51" s="88">
        <f t="shared" si="10"/>
        <v>19.875</v>
      </c>
      <c r="D51" s="88">
        <f t="shared" si="10"/>
        <v>52.358000000000004</v>
      </c>
      <c r="E51" s="88">
        <f t="shared" si="10"/>
        <v>58.740000000000009</v>
      </c>
      <c r="F51" s="88">
        <f t="shared" si="10"/>
        <v>64.50500000000001</v>
      </c>
      <c r="G51" s="88">
        <f t="shared" si="10"/>
        <v>57.480999999999995</v>
      </c>
      <c r="H51" s="88">
        <f t="shared" si="10"/>
        <v>45.765000000000001</v>
      </c>
      <c r="I51" s="88">
        <f t="shared" si="10"/>
        <v>82.703000000000003</v>
      </c>
      <c r="J51" s="88">
        <f t="shared" si="10"/>
        <v>110.43799999999999</v>
      </c>
      <c r="K51" s="88">
        <f t="shared" si="10"/>
        <v>71.550000000000011</v>
      </c>
      <c r="L51" s="88">
        <f t="shared" si="10"/>
        <v>72.260999999999996</v>
      </c>
      <c r="M51" s="88">
        <f t="shared" si="10"/>
        <v>66.798999999999992</v>
      </c>
      <c r="N51" s="88">
        <f t="shared" si="10"/>
        <v>65.635999999999996</v>
      </c>
      <c r="O51" s="88">
        <f t="shared" si="10"/>
        <v>68.706999999999994</v>
      </c>
      <c r="P51" s="88">
        <f t="shared" si="10"/>
        <v>61.158000000000001</v>
      </c>
      <c r="Q51" s="88">
        <f t="shared" si="10"/>
        <v>56.161000000000001</v>
      </c>
      <c r="R51" s="88">
        <f t="shared" si="10"/>
        <v>20.592000000000002</v>
      </c>
      <c r="S51" s="88">
        <f t="shared" si="10"/>
        <v>5.9060000000000006</v>
      </c>
      <c r="T51" s="88">
        <f t="shared" si="10"/>
        <v>69.628</v>
      </c>
      <c r="U51" s="88">
        <f t="shared" si="10"/>
        <v>17.329999999999998</v>
      </c>
      <c r="V51" s="88">
        <f t="shared" si="10"/>
        <v>17.698</v>
      </c>
      <c r="W51" s="88">
        <f t="shared" si="10"/>
        <v>36.369</v>
      </c>
      <c r="X51" s="88">
        <f t="shared" si="10"/>
        <v>17.344000000000001</v>
      </c>
      <c r="Y51" s="88">
        <f t="shared" si="10"/>
        <v>16.893000000000001</v>
      </c>
      <c r="Z51" s="89" t="str">
        <f t="shared" si="10"/>
        <v/>
      </c>
      <c r="AA51" s="104">
        <f>SUM(B51:Z51)</f>
        <v>1178.672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22.793000000000003</v>
      </c>
      <c r="C4" s="18">
        <v>19.875999999999998</v>
      </c>
      <c r="D4" s="18">
        <v>52.338000000000001</v>
      </c>
      <c r="E4" s="18">
        <v>58.720999999999997</v>
      </c>
      <c r="F4" s="18">
        <v>64.465000000000003</v>
      </c>
      <c r="G4" s="18">
        <v>57.512</v>
      </c>
      <c r="H4" s="18">
        <v>45.726000000000006</v>
      </c>
      <c r="I4" s="18">
        <v>82.703000000000003</v>
      </c>
      <c r="J4" s="18">
        <v>110.438</v>
      </c>
      <c r="K4" s="18">
        <v>71.550000000000011</v>
      </c>
      <c r="L4" s="18">
        <v>72.260999999999996</v>
      </c>
      <c r="M4" s="18">
        <v>66.799000000000007</v>
      </c>
      <c r="N4" s="18">
        <v>65.635999999999996</v>
      </c>
      <c r="O4" s="18">
        <v>68.706999999999994</v>
      </c>
      <c r="P4" s="18">
        <v>61.158000000000001</v>
      </c>
      <c r="Q4" s="18">
        <v>56.160999999999994</v>
      </c>
      <c r="R4" s="18">
        <v>20.592000000000002</v>
      </c>
      <c r="S4" s="18">
        <v>5.9060000000000006</v>
      </c>
      <c r="T4" s="18">
        <v>69.649000000000001</v>
      </c>
      <c r="U4" s="18">
        <v>17.299999999999997</v>
      </c>
      <c r="V4" s="18">
        <v>17.710999999999999</v>
      </c>
      <c r="W4" s="18">
        <v>36.402000000000001</v>
      </c>
      <c r="X4" s="18">
        <v>17.34</v>
      </c>
      <c r="Y4" s="18">
        <v>16.853999999999999</v>
      </c>
      <c r="Z4" s="19"/>
      <c r="AA4" s="20">
        <f>SUM(B4:Z4)</f>
        <v>1178.598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132.49</v>
      </c>
      <c r="C7" s="28">
        <v>131.22</v>
      </c>
      <c r="D7" s="28">
        <v>127.15</v>
      </c>
      <c r="E7" s="28">
        <v>126.7</v>
      </c>
      <c r="F7" s="28">
        <v>127.2</v>
      </c>
      <c r="G7" s="28">
        <v>131.6</v>
      </c>
      <c r="H7" s="28">
        <v>168.07</v>
      </c>
      <c r="I7" s="28">
        <v>126.65</v>
      </c>
      <c r="J7" s="28">
        <v>115.28</v>
      </c>
      <c r="K7" s="28">
        <v>91.59</v>
      </c>
      <c r="L7" s="28">
        <v>76.02</v>
      </c>
      <c r="M7" s="28">
        <v>69.48</v>
      </c>
      <c r="N7" s="28">
        <v>61.27</v>
      </c>
      <c r="O7" s="28">
        <v>59.04</v>
      </c>
      <c r="P7" s="28">
        <v>63.58</v>
      </c>
      <c r="Q7" s="28">
        <v>90.58</v>
      </c>
      <c r="R7" s="28">
        <v>107</v>
      </c>
      <c r="S7" s="28">
        <v>117</v>
      </c>
      <c r="T7" s="28">
        <v>139.12</v>
      </c>
      <c r="U7" s="28">
        <v>192.99</v>
      </c>
      <c r="V7" s="28">
        <v>200</v>
      </c>
      <c r="W7" s="28">
        <v>199.99</v>
      </c>
      <c r="X7" s="28">
        <v>179.56</v>
      </c>
      <c r="Y7" s="28">
        <v>152.75</v>
      </c>
      <c r="Z7" s="29"/>
      <c r="AA7" s="30">
        <f>IF(SUM(B7:Z7)&lt;&gt;0,AVERAGEIF(B7:Z7,"&lt;&gt;"""),"")</f>
        <v>124.43041666666664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0.219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0.219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40.5</v>
      </c>
      <c r="M12" s="52"/>
      <c r="N12" s="52"/>
      <c r="O12" s="52"/>
      <c r="P12" s="52"/>
      <c r="Q12" s="52">
        <v>40.94</v>
      </c>
      <c r="R12" s="52">
        <v>5</v>
      </c>
      <c r="S12" s="52"/>
      <c r="T12" s="52">
        <v>5</v>
      </c>
      <c r="U12" s="52"/>
      <c r="V12" s="52"/>
      <c r="W12" s="52"/>
      <c r="X12" s="52"/>
      <c r="Y12" s="52"/>
      <c r="Z12" s="53"/>
      <c r="AA12" s="54">
        <f t="shared" si="0"/>
        <v>91.44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6.1359999999999992</v>
      </c>
      <c r="M14" s="57">
        <v>15.892000000000001</v>
      </c>
      <c r="N14" s="57">
        <v>17.198</v>
      </c>
      <c r="O14" s="57">
        <v>21.048999999999999</v>
      </c>
      <c r="P14" s="57">
        <v>17.176000000000002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77.450999999999993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46.635999999999996</v>
      </c>
      <c r="M16" s="62">
        <f t="shared" si="1"/>
        <v>15.892000000000001</v>
      </c>
      <c r="N16" s="62">
        <f t="shared" si="1"/>
        <v>17.198</v>
      </c>
      <c r="O16" s="62">
        <f t="shared" si="1"/>
        <v>21.048999999999999</v>
      </c>
      <c r="P16" s="62">
        <f t="shared" si="1"/>
        <v>17.176000000000002</v>
      </c>
      <c r="Q16" s="62">
        <f t="shared" si="1"/>
        <v>40.94</v>
      </c>
      <c r="R16" s="62">
        <f t="shared" si="1"/>
        <v>5.2190000000000003</v>
      </c>
      <c r="S16" s="62">
        <f t="shared" si="1"/>
        <v>0</v>
      </c>
      <c r="T16" s="62">
        <f t="shared" si="1"/>
        <v>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169.10999999999999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6.11</v>
      </c>
      <c r="C20" s="77">
        <v>6.1059999999999999</v>
      </c>
      <c r="D20" s="77">
        <v>6.1059999999999999</v>
      </c>
      <c r="E20" s="77">
        <v>6.1079999999999997</v>
      </c>
      <c r="F20" s="77">
        <v>6.1079999999999997</v>
      </c>
      <c r="G20" s="77">
        <v>6.1260000000000003</v>
      </c>
      <c r="H20" s="77">
        <v>0.109</v>
      </c>
      <c r="I20" s="77">
        <v>66.822000000000003</v>
      </c>
      <c r="J20" s="77">
        <v>76.125</v>
      </c>
      <c r="K20" s="77">
        <v>31.904999999999998</v>
      </c>
      <c r="L20" s="77">
        <v>2.8889999999999998</v>
      </c>
      <c r="M20" s="77">
        <v>6</v>
      </c>
      <c r="N20" s="77">
        <v>3.5830000000000002</v>
      </c>
      <c r="O20" s="77">
        <v>4.4960000000000004</v>
      </c>
      <c r="P20" s="77">
        <v>5.444</v>
      </c>
      <c r="Q20" s="77">
        <v>0.158</v>
      </c>
      <c r="R20" s="77">
        <v>0.26800000000000002</v>
      </c>
      <c r="S20" s="77">
        <v>9.6000000000000002E-2</v>
      </c>
      <c r="T20" s="77">
        <v>8.5839999999999996</v>
      </c>
      <c r="U20" s="77">
        <v>7.0990000000000002</v>
      </c>
      <c r="V20" s="77">
        <v>7.0949999999999998</v>
      </c>
      <c r="W20" s="77">
        <v>7.0890000000000004</v>
      </c>
      <c r="X20" s="77">
        <v>8.6999999999999994E-2</v>
      </c>
      <c r="Y20" s="77">
        <v>7.0830000000000002</v>
      </c>
      <c r="Z20" s="78"/>
      <c r="AA20" s="79">
        <f t="shared" si="2"/>
        <v>271.596</v>
      </c>
    </row>
    <row r="21" spans="1:27" ht="24.95" customHeight="1" x14ac:dyDescent="0.2">
      <c r="A21" s="75" t="s">
        <v>16</v>
      </c>
      <c r="B21" s="80">
        <v>8.7829999999999995</v>
      </c>
      <c r="C21" s="81">
        <v>9.67</v>
      </c>
      <c r="D21" s="81">
        <v>8.1319999999999997</v>
      </c>
      <c r="E21" s="81">
        <v>8.1129999999999995</v>
      </c>
      <c r="F21" s="81">
        <v>4.2569999999999997</v>
      </c>
      <c r="G21" s="81">
        <v>3.3860000000000001</v>
      </c>
      <c r="H21" s="81">
        <v>0.91700000000000004</v>
      </c>
      <c r="I21" s="81">
        <v>15.880999999999998</v>
      </c>
      <c r="J21" s="81">
        <v>34.313000000000002</v>
      </c>
      <c r="K21" s="81">
        <v>39.645000000000003</v>
      </c>
      <c r="L21" s="81">
        <v>22.736000000000001</v>
      </c>
      <c r="M21" s="81">
        <v>44.907000000000004</v>
      </c>
      <c r="N21" s="81">
        <v>44.855000000000004</v>
      </c>
      <c r="O21" s="81">
        <v>43.161999999999999</v>
      </c>
      <c r="P21" s="81">
        <v>38.538000000000004</v>
      </c>
      <c r="Q21" s="81">
        <v>15.063000000000001</v>
      </c>
      <c r="R21" s="81">
        <v>15.105</v>
      </c>
      <c r="S21" s="81">
        <v>5.8100000000000005</v>
      </c>
      <c r="T21" s="81">
        <v>56.065000000000005</v>
      </c>
      <c r="U21" s="81">
        <v>8.1009999999999991</v>
      </c>
      <c r="V21" s="81">
        <v>10.616</v>
      </c>
      <c r="W21" s="81">
        <v>29.312999999999999</v>
      </c>
      <c r="X21" s="81">
        <v>3.9530000000000003</v>
      </c>
      <c r="Y21" s="81">
        <v>3.6710000000000003</v>
      </c>
      <c r="Z21" s="78"/>
      <c r="AA21" s="79">
        <f t="shared" si="2"/>
        <v>474.99199999999996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14.893000000000001</v>
      </c>
      <c r="C25" s="88">
        <f t="shared" si="3"/>
        <v>15.776</v>
      </c>
      <c r="D25" s="88">
        <f t="shared" si="3"/>
        <v>14.238</v>
      </c>
      <c r="E25" s="88">
        <f t="shared" si="3"/>
        <v>14.221</v>
      </c>
      <c r="F25" s="88">
        <f t="shared" si="3"/>
        <v>10.364999999999998</v>
      </c>
      <c r="G25" s="88">
        <f t="shared" si="3"/>
        <v>9.5120000000000005</v>
      </c>
      <c r="H25" s="88">
        <f t="shared" si="3"/>
        <v>1.026</v>
      </c>
      <c r="I25" s="88">
        <f t="shared" si="3"/>
        <v>82.703000000000003</v>
      </c>
      <c r="J25" s="88">
        <f t="shared" si="3"/>
        <v>110.438</v>
      </c>
      <c r="K25" s="88">
        <f t="shared" si="3"/>
        <v>71.55</v>
      </c>
      <c r="L25" s="88">
        <f t="shared" si="3"/>
        <v>25.625</v>
      </c>
      <c r="M25" s="88">
        <f t="shared" si="3"/>
        <v>50.907000000000004</v>
      </c>
      <c r="N25" s="88">
        <f t="shared" si="3"/>
        <v>48.438000000000002</v>
      </c>
      <c r="O25" s="88">
        <f t="shared" si="3"/>
        <v>47.658000000000001</v>
      </c>
      <c r="P25" s="88">
        <f t="shared" si="3"/>
        <v>43.982000000000006</v>
      </c>
      <c r="Q25" s="88">
        <f t="shared" si="3"/>
        <v>15.221</v>
      </c>
      <c r="R25" s="88">
        <f t="shared" si="3"/>
        <v>15.373000000000001</v>
      </c>
      <c r="S25" s="88">
        <f t="shared" si="3"/>
        <v>5.9060000000000006</v>
      </c>
      <c r="T25" s="88">
        <f t="shared" si="3"/>
        <v>64.649000000000001</v>
      </c>
      <c r="U25" s="88">
        <f t="shared" si="3"/>
        <v>15.2</v>
      </c>
      <c r="V25" s="88">
        <f t="shared" si="3"/>
        <v>17.710999999999999</v>
      </c>
      <c r="W25" s="88">
        <f t="shared" si="3"/>
        <v>36.402000000000001</v>
      </c>
      <c r="X25" s="88">
        <f t="shared" si="3"/>
        <v>4.04</v>
      </c>
      <c r="Y25" s="88">
        <f t="shared" si="3"/>
        <v>10.754000000000001</v>
      </c>
      <c r="Z25" s="89">
        <f t="shared" si="3"/>
        <v>0</v>
      </c>
      <c r="AA25" s="90">
        <f t="shared" si="3"/>
        <v>746.58799999999997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14.893000000000001</v>
      </c>
      <c r="C29" s="77">
        <v>15.776</v>
      </c>
      <c r="D29" s="77">
        <v>14.238</v>
      </c>
      <c r="E29" s="77">
        <v>14.221</v>
      </c>
      <c r="F29" s="77">
        <v>10.365</v>
      </c>
      <c r="G29" s="77">
        <v>9.5120000000000005</v>
      </c>
      <c r="H29" s="77">
        <v>1.026</v>
      </c>
      <c r="I29" s="77">
        <v>82.703000000000003</v>
      </c>
      <c r="J29" s="77">
        <v>110.438</v>
      </c>
      <c r="K29" s="77">
        <v>71.55</v>
      </c>
      <c r="L29" s="77">
        <v>72.260999999999996</v>
      </c>
      <c r="M29" s="77">
        <v>66.799000000000007</v>
      </c>
      <c r="N29" s="77">
        <v>65.635999999999996</v>
      </c>
      <c r="O29" s="77">
        <v>68.706999999999994</v>
      </c>
      <c r="P29" s="77">
        <v>61.158000000000001</v>
      </c>
      <c r="Q29" s="77">
        <v>56.161000000000001</v>
      </c>
      <c r="R29" s="77">
        <v>20.591999999999999</v>
      </c>
      <c r="S29" s="77">
        <v>5.9059999999999997</v>
      </c>
      <c r="T29" s="77">
        <v>69.649000000000001</v>
      </c>
      <c r="U29" s="77">
        <v>15.2</v>
      </c>
      <c r="V29" s="77">
        <v>17.710999999999999</v>
      </c>
      <c r="W29" s="77">
        <v>36.402000000000001</v>
      </c>
      <c r="X29" s="77">
        <v>4.04</v>
      </c>
      <c r="Y29" s="77">
        <v>10.754</v>
      </c>
      <c r="Z29" s="78"/>
      <c r="AA29" s="79">
        <f>SUM(B29:Z29)</f>
        <v>915.69799999999998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14.893000000000001</v>
      </c>
      <c r="C31" s="62">
        <f t="shared" si="4"/>
        <v>15.776</v>
      </c>
      <c r="D31" s="62">
        <f t="shared" si="4"/>
        <v>14.238</v>
      </c>
      <c r="E31" s="62">
        <f t="shared" si="4"/>
        <v>14.221</v>
      </c>
      <c r="F31" s="62">
        <f t="shared" si="4"/>
        <v>10.365</v>
      </c>
      <c r="G31" s="62">
        <f t="shared" si="4"/>
        <v>9.5120000000000005</v>
      </c>
      <c r="H31" s="62">
        <f t="shared" si="4"/>
        <v>1.026</v>
      </c>
      <c r="I31" s="62">
        <f t="shared" si="4"/>
        <v>82.703000000000003</v>
      </c>
      <c r="J31" s="62">
        <f t="shared" si="4"/>
        <v>110.438</v>
      </c>
      <c r="K31" s="62">
        <f t="shared" si="4"/>
        <v>71.55</v>
      </c>
      <c r="L31" s="62">
        <f t="shared" si="4"/>
        <v>72.260999999999996</v>
      </c>
      <c r="M31" s="62">
        <f t="shared" si="4"/>
        <v>66.799000000000007</v>
      </c>
      <c r="N31" s="62">
        <f t="shared" si="4"/>
        <v>65.635999999999996</v>
      </c>
      <c r="O31" s="62">
        <f t="shared" si="4"/>
        <v>68.706999999999994</v>
      </c>
      <c r="P31" s="62">
        <f t="shared" si="4"/>
        <v>61.158000000000001</v>
      </c>
      <c r="Q31" s="62">
        <f t="shared" si="4"/>
        <v>56.161000000000001</v>
      </c>
      <c r="R31" s="62">
        <f t="shared" si="4"/>
        <v>20.591999999999999</v>
      </c>
      <c r="S31" s="62">
        <f t="shared" si="4"/>
        <v>5.9059999999999997</v>
      </c>
      <c r="T31" s="62">
        <f t="shared" si="4"/>
        <v>69.649000000000001</v>
      </c>
      <c r="U31" s="62">
        <f t="shared" si="4"/>
        <v>15.2</v>
      </c>
      <c r="V31" s="62">
        <f t="shared" si="4"/>
        <v>17.710999999999999</v>
      </c>
      <c r="W31" s="62">
        <f t="shared" si="4"/>
        <v>36.402000000000001</v>
      </c>
      <c r="X31" s="62">
        <f t="shared" si="4"/>
        <v>4.04</v>
      </c>
      <c r="Y31" s="62">
        <f t="shared" si="4"/>
        <v>10.754</v>
      </c>
      <c r="Z31" s="63">
        <f t="shared" si="4"/>
        <v>0</v>
      </c>
      <c r="AA31" s="64">
        <f t="shared" si="4"/>
        <v>915.69799999999998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7.9</v>
      </c>
      <c r="C38" s="99">
        <v>4.0999999999999996</v>
      </c>
      <c r="D38" s="99">
        <v>38.1</v>
      </c>
      <c r="E38" s="99">
        <v>44.5</v>
      </c>
      <c r="F38" s="99">
        <v>54.1</v>
      </c>
      <c r="G38" s="99">
        <v>48</v>
      </c>
      <c r="H38" s="99">
        <v>44.7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2.1</v>
      </c>
      <c r="V38" s="99"/>
      <c r="W38" s="99"/>
      <c r="X38" s="99">
        <v>13.3</v>
      </c>
      <c r="Y38" s="99">
        <v>6.1</v>
      </c>
      <c r="Z38" s="100"/>
      <c r="AA38" s="79">
        <f t="shared" si="5"/>
        <v>262.89999999999998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7.9</v>
      </c>
      <c r="C39" s="88">
        <f t="shared" si="6"/>
        <v>4.0999999999999996</v>
      </c>
      <c r="D39" s="88">
        <f t="shared" si="6"/>
        <v>38.1</v>
      </c>
      <c r="E39" s="88">
        <f t="shared" si="6"/>
        <v>44.5</v>
      </c>
      <c r="F39" s="88">
        <f t="shared" si="6"/>
        <v>54.1</v>
      </c>
      <c r="G39" s="88">
        <f t="shared" si="6"/>
        <v>48</v>
      </c>
      <c r="H39" s="88">
        <f t="shared" si="6"/>
        <v>44.7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2.1</v>
      </c>
      <c r="V39" s="88">
        <f t="shared" si="6"/>
        <v>0</v>
      </c>
      <c r="W39" s="88">
        <f t="shared" si="6"/>
        <v>0</v>
      </c>
      <c r="X39" s="88">
        <f t="shared" si="6"/>
        <v>13.3</v>
      </c>
      <c r="Y39" s="88">
        <f t="shared" si="6"/>
        <v>6.1</v>
      </c>
      <c r="Z39" s="89">
        <f t="shared" si="6"/>
        <v>0</v>
      </c>
      <c r="AA39" s="90">
        <f t="shared" si="5"/>
        <v>262.89999999999998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7.9</v>
      </c>
      <c r="C46" s="99">
        <v>4.0999999999999996</v>
      </c>
      <c r="D46" s="99">
        <v>38.1</v>
      </c>
      <c r="E46" s="99">
        <v>44.5</v>
      </c>
      <c r="F46" s="99">
        <v>54.1</v>
      </c>
      <c r="G46" s="99">
        <v>48</v>
      </c>
      <c r="H46" s="99">
        <v>44.7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2.1</v>
      </c>
      <c r="V46" s="99"/>
      <c r="W46" s="99"/>
      <c r="X46" s="99">
        <v>13.3</v>
      </c>
      <c r="Y46" s="99">
        <v>6.1</v>
      </c>
      <c r="Z46" s="100"/>
      <c r="AA46" s="79">
        <f t="shared" si="7"/>
        <v>262.89999999999998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7.9</v>
      </c>
      <c r="C48" s="88">
        <f t="shared" ref="C48:Z48" si="8">SUM(C42:C47)</f>
        <v>4.0999999999999996</v>
      </c>
      <c r="D48" s="88">
        <f t="shared" si="8"/>
        <v>38.1</v>
      </c>
      <c r="E48" s="88">
        <f t="shared" si="8"/>
        <v>44.5</v>
      </c>
      <c r="F48" s="88">
        <f t="shared" si="8"/>
        <v>54.1</v>
      </c>
      <c r="G48" s="88">
        <f t="shared" si="8"/>
        <v>48</v>
      </c>
      <c r="H48" s="88">
        <f t="shared" si="8"/>
        <v>44.7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2.1</v>
      </c>
      <c r="V48" s="88">
        <f t="shared" si="8"/>
        <v>0</v>
      </c>
      <c r="W48" s="88">
        <f t="shared" si="8"/>
        <v>0</v>
      </c>
      <c r="X48" s="88">
        <f t="shared" si="8"/>
        <v>13.3</v>
      </c>
      <c r="Y48" s="88">
        <f t="shared" si="8"/>
        <v>6.1</v>
      </c>
      <c r="Z48" s="89">
        <f t="shared" si="8"/>
        <v>0</v>
      </c>
      <c r="AA48" s="90">
        <f t="shared" si="7"/>
        <v>262.89999999999998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22.792999999999999</v>
      </c>
      <c r="C51" s="88">
        <f t="shared" si="10"/>
        <v>19.875999999999998</v>
      </c>
      <c r="D51" s="88">
        <f t="shared" si="10"/>
        <v>52.338000000000001</v>
      </c>
      <c r="E51" s="88">
        <f t="shared" si="10"/>
        <v>58.721000000000004</v>
      </c>
      <c r="F51" s="88">
        <f t="shared" si="10"/>
        <v>64.465000000000003</v>
      </c>
      <c r="G51" s="88">
        <f t="shared" si="10"/>
        <v>57.512</v>
      </c>
      <c r="H51" s="88">
        <f t="shared" si="10"/>
        <v>45.726000000000006</v>
      </c>
      <c r="I51" s="88">
        <f t="shared" si="10"/>
        <v>82.703000000000003</v>
      </c>
      <c r="J51" s="88">
        <f t="shared" si="10"/>
        <v>110.438</v>
      </c>
      <c r="K51" s="88">
        <f t="shared" si="10"/>
        <v>71.55</v>
      </c>
      <c r="L51" s="88">
        <f t="shared" si="10"/>
        <v>72.260999999999996</v>
      </c>
      <c r="M51" s="88">
        <f t="shared" si="10"/>
        <v>66.799000000000007</v>
      </c>
      <c r="N51" s="88">
        <f t="shared" si="10"/>
        <v>65.635999999999996</v>
      </c>
      <c r="O51" s="88">
        <f t="shared" si="10"/>
        <v>68.706999999999994</v>
      </c>
      <c r="P51" s="88">
        <f t="shared" si="10"/>
        <v>61.158000000000008</v>
      </c>
      <c r="Q51" s="88">
        <f t="shared" si="10"/>
        <v>56.161000000000001</v>
      </c>
      <c r="R51" s="88">
        <f t="shared" si="10"/>
        <v>20.592000000000002</v>
      </c>
      <c r="S51" s="88">
        <f t="shared" si="10"/>
        <v>5.9060000000000006</v>
      </c>
      <c r="T51" s="88">
        <f t="shared" si="10"/>
        <v>69.649000000000001</v>
      </c>
      <c r="U51" s="88">
        <f t="shared" si="10"/>
        <v>17.3</v>
      </c>
      <c r="V51" s="88">
        <f t="shared" si="10"/>
        <v>17.710999999999999</v>
      </c>
      <c r="W51" s="88">
        <f t="shared" si="10"/>
        <v>36.402000000000001</v>
      </c>
      <c r="X51" s="88">
        <f t="shared" si="10"/>
        <v>17.34</v>
      </c>
      <c r="Y51" s="88">
        <f t="shared" si="10"/>
        <v>16.853999999999999</v>
      </c>
      <c r="Z51" s="89">
        <f t="shared" si="10"/>
        <v>0</v>
      </c>
      <c r="AA51" s="104">
        <f>SUM(B51:Z51)</f>
        <v>1178.5979999999997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7.9</v>
      </c>
      <c r="C4" s="18">
        <v>4.0999999999999996</v>
      </c>
      <c r="D4" s="18">
        <v>38.1</v>
      </c>
      <c r="E4" s="18">
        <v>44.5</v>
      </c>
      <c r="F4" s="18">
        <v>54.1</v>
      </c>
      <c r="G4" s="18">
        <v>48</v>
      </c>
      <c r="H4" s="18">
        <v>44.7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-52.7</v>
      </c>
      <c r="U4" s="18">
        <v>2.1</v>
      </c>
      <c r="V4" s="18">
        <v>-12.7</v>
      </c>
      <c r="W4" s="18">
        <v>-25.8</v>
      </c>
      <c r="X4" s="18">
        <v>13.3</v>
      </c>
      <c r="Y4" s="18">
        <v>6.1</v>
      </c>
      <c r="Z4" s="19"/>
      <c r="AA4" s="111">
        <f>SUM(B4:Z4)</f>
        <v>171.7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132.49</v>
      </c>
      <c r="C7" s="117">
        <v>131.22</v>
      </c>
      <c r="D7" s="117">
        <v>127.15</v>
      </c>
      <c r="E7" s="117">
        <v>126.7</v>
      </c>
      <c r="F7" s="117">
        <v>127.2</v>
      </c>
      <c r="G7" s="117">
        <v>131.6</v>
      </c>
      <c r="H7" s="117">
        <v>168.07</v>
      </c>
      <c r="I7" s="117">
        <v>126.65</v>
      </c>
      <c r="J7" s="117">
        <v>115.28</v>
      </c>
      <c r="K7" s="117">
        <v>91.59</v>
      </c>
      <c r="L7" s="117">
        <v>76.02</v>
      </c>
      <c r="M7" s="117">
        <v>69.48</v>
      </c>
      <c r="N7" s="117">
        <v>61.27</v>
      </c>
      <c r="O7" s="117">
        <v>59.04</v>
      </c>
      <c r="P7" s="117">
        <v>63.58</v>
      </c>
      <c r="Q7" s="117">
        <v>90.58</v>
      </c>
      <c r="R7" s="117">
        <v>107</v>
      </c>
      <c r="S7" s="117">
        <v>117</v>
      </c>
      <c r="T7" s="117">
        <v>139.12</v>
      </c>
      <c r="U7" s="117">
        <v>192.99</v>
      </c>
      <c r="V7" s="117">
        <v>200</v>
      </c>
      <c r="W7" s="117">
        <v>199.99</v>
      </c>
      <c r="X7" s="117">
        <v>179.56</v>
      </c>
      <c r="Y7" s="117">
        <v>152.75</v>
      </c>
      <c r="Z7" s="118"/>
      <c r="AA7" s="119">
        <f>IF(SUM(B7:Z7)&lt;&gt;0,AVERAGEIF(B7:Z7,"&lt;&gt;"""),"")</f>
        <v>124.43041666666664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52.7</v>
      </c>
      <c r="U15" s="133"/>
      <c r="V15" s="133">
        <v>12.7</v>
      </c>
      <c r="W15" s="133">
        <v>25.8</v>
      </c>
      <c r="X15" s="133"/>
      <c r="Y15" s="133"/>
      <c r="Z15" s="131"/>
      <c r="AA15" s="132">
        <f t="shared" si="0"/>
        <v>91.2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52.7</v>
      </c>
      <c r="U16" s="135">
        <f t="shared" si="1"/>
        <v>0</v>
      </c>
      <c r="V16" s="135">
        <f t="shared" si="1"/>
        <v>12.7</v>
      </c>
      <c r="W16" s="135">
        <f t="shared" si="1"/>
        <v>25.8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7.9</v>
      </c>
      <c r="C23" s="133">
        <v>4.0999999999999996</v>
      </c>
      <c r="D23" s="133">
        <v>38.1</v>
      </c>
      <c r="E23" s="133">
        <v>44.5</v>
      </c>
      <c r="F23" s="133">
        <v>54.1</v>
      </c>
      <c r="G23" s="133">
        <v>48</v>
      </c>
      <c r="H23" s="133">
        <v>44.7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2.1</v>
      </c>
      <c r="V23" s="133"/>
      <c r="W23" s="133"/>
      <c r="X23" s="133">
        <v>13.3</v>
      </c>
      <c r="Y23" s="133">
        <v>6.1</v>
      </c>
      <c r="Z23" s="131"/>
      <c r="AA23" s="132">
        <f t="shared" si="2"/>
        <v>262.89999999999998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7.9</v>
      </c>
      <c r="C24" s="135">
        <f t="shared" si="3"/>
        <v>4.0999999999999996</v>
      </c>
      <c r="D24" s="135">
        <f t="shared" si="3"/>
        <v>38.1</v>
      </c>
      <c r="E24" s="135">
        <f t="shared" si="3"/>
        <v>44.5</v>
      </c>
      <c r="F24" s="135">
        <f t="shared" si="3"/>
        <v>54.1</v>
      </c>
      <c r="G24" s="135">
        <f t="shared" si="3"/>
        <v>48</v>
      </c>
      <c r="H24" s="135">
        <f t="shared" si="3"/>
        <v>44.7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2.1</v>
      </c>
      <c r="V24" s="135">
        <f t="shared" si="3"/>
        <v>0</v>
      </c>
      <c r="W24" s="135">
        <f t="shared" si="3"/>
        <v>0</v>
      </c>
      <c r="X24" s="135">
        <f t="shared" si="3"/>
        <v>13.3</v>
      </c>
      <c r="Y24" s="135">
        <f t="shared" si="3"/>
        <v>6.1</v>
      </c>
      <c r="Z24" s="136" t="str">
        <f t="shared" si="3"/>
        <v/>
      </c>
      <c r="AA24" s="90">
        <f t="shared" si="2"/>
        <v>262.89999999999998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2023-04-20T13:19:33Z</dcterms:created>
  <dcterms:modified xsi:type="dcterms:W3CDTF">2023-04-20T13:19:34Z</dcterms:modified>
</cp:coreProperties>
</file>