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<sst xmlns="http://schemas.openxmlformats.org/spreadsheetml/2006/main" count="117" uniqueCount="53">
  <si>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19/04/2023 16:18:22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</si>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</sst>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0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16-4AE6-9635-B0D38D9E316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C16-4AE6-9635-B0D38D9E316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16.552</c:v>
                </c:pt>
                <c:pt idx="4">
                  <c:v>16.177</c:v>
                </c:pt>
                <c:pt idx="5">
                  <c:v>35.507000000000005</c:v>
                </c:pt>
                <c:pt idx="6">
                  <c:v>65.506</c:v>
                </c:pt>
                <c:pt idx="19">
                  <c:v>2.0630000000000002</c:v>
                </c:pt>
                <c:pt idx="22">
                  <c:v>28.335000000000001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C16-4AE6-9635-B0D38D9E316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C16-4AE6-9635-B0D38D9E316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5.2009999999999996</c:v>
                </c:pt>
                <c:pt idx="1">
                  <c:v>5.5470000000000006</c:v>
                </c:pt>
                <c:pt idx="2">
                  <c:v>1.3900000000000001</c:v>
                </c:pt>
                <c:pt idx="3">
                  <c:v>1.3599999999999999</c:v>
                </c:pt>
                <c:pt idx="4">
                  <c:v>4.0149999999999997</c:v>
                </c:pt>
                <c:pt idx="5">
                  <c:v>3.7190000000000003</c:v>
                </c:pt>
                <c:pt idx="6">
                  <c:v>3.1859999999999999</c:v>
                </c:pt>
                <c:pt idx="7">
                  <c:v>6.7740000000000009</c:v>
                </c:pt>
                <c:pt idx="8">
                  <c:v>7.3390000000000004</c:v>
                </c:pt>
                <c:pt idx="9">
                  <c:v>32.364000000000004</c:v>
                </c:pt>
                <c:pt idx="10">
                  <c:v>11.724</c:v>
                </c:pt>
                <c:pt idx="11">
                  <c:v>12.555</c:v>
                </c:pt>
                <c:pt idx="12">
                  <c:v>16.635999999999999</c:v>
                </c:pt>
                <c:pt idx="13">
                  <c:v>13.643000000000001</c:v>
                </c:pt>
                <c:pt idx="14">
                  <c:v>11.826000000000001</c:v>
                </c:pt>
                <c:pt idx="15">
                  <c:v>6.4349999999999996</c:v>
                </c:pt>
                <c:pt idx="16">
                  <c:v>14.788</c:v>
                </c:pt>
                <c:pt idx="17">
                  <c:v>8.9960000000000004</c:v>
                </c:pt>
                <c:pt idx="18">
                  <c:v>9.17</c:v>
                </c:pt>
                <c:pt idx="19">
                  <c:v>3.0619999999999998</c:v>
                </c:pt>
                <c:pt idx="20">
                  <c:v>3.0209999999999999</c:v>
                </c:pt>
                <c:pt idx="21">
                  <c:v>2.6470000000000002</c:v>
                </c:pt>
                <c:pt idx="22">
                  <c:v>2.8050000000000002</c:v>
                </c:pt>
                <c:pt idx="23">
                  <c:v>1.6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C16-4AE6-9635-B0D38D9E316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C16-4AE6-9635-B0D38D9E316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C16-4AE6-9635-B0D38D9E31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43.213999999999999</c:v>
                </c:pt>
                <c:pt idx="1">
                  <c:v>54.758000000000003</c:v>
                </c:pt>
                <c:pt idx="2">
                  <c:v>16.254999999999999</c:v>
                </c:pt>
                <c:pt idx="3">
                  <c:v>26.421000000000003</c:v>
                </c:pt>
                <c:pt idx="4">
                  <c:v>51.453000000000003</c:v>
                </c:pt>
                <c:pt idx="5">
                  <c:v>65.138000000000005</c:v>
                </c:pt>
                <c:pt idx="6">
                  <c:v>123.732</c:v>
                </c:pt>
                <c:pt idx="7">
                  <c:v>25.749999999999996</c:v>
                </c:pt>
                <c:pt idx="8">
                  <c:v>41.448</c:v>
                </c:pt>
                <c:pt idx="9">
                  <c:v>52.745000000000005</c:v>
                </c:pt>
                <c:pt idx="10">
                  <c:v>22.205000000000002</c:v>
                </c:pt>
                <c:pt idx="11">
                  <c:v>21.785</c:v>
                </c:pt>
                <c:pt idx="12">
                  <c:v>23.155999999999999</c:v>
                </c:pt>
                <c:pt idx="13">
                  <c:v>19.27</c:v>
                </c:pt>
                <c:pt idx="14">
                  <c:v>13.881</c:v>
                </c:pt>
                <c:pt idx="15">
                  <c:v>12.557</c:v>
                </c:pt>
                <c:pt idx="16">
                  <c:v>20.091000000000001</c:v>
                </c:pt>
                <c:pt idx="17">
                  <c:v>15.589</c:v>
                </c:pt>
                <c:pt idx="18">
                  <c:v>15.693000000000001</c:v>
                </c:pt>
                <c:pt idx="19">
                  <c:v>15.071</c:v>
                </c:pt>
                <c:pt idx="20">
                  <c:v>31.844999999999999</c:v>
                </c:pt>
                <c:pt idx="21">
                  <c:v>20.143999999999998</c:v>
                </c:pt>
                <c:pt idx="22">
                  <c:v>72.966999999999999</c:v>
                </c:pt>
                <c:pt idx="23">
                  <c:v>23.723000000000003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C16-4AE6-9635-B0D38D9E31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132.4</c:v>
                </c:pt>
                <c:pt idx="1">
                  <c:v>124.9</c:v>
                </c:pt>
                <c:pt idx="2">
                  <c:v>88.76</c:v>
                </c:pt>
                <c:pt idx="3">
                  <c:v>86.43</c:v>
                </c:pt>
                <c:pt idx="4">
                  <c:v>124.73</c:v>
                </c:pt>
                <c:pt idx="5">
                  <c:v>129.97999999999999</c:v>
                </c:pt>
                <c:pt idx="6">
                  <c:v>139.27000000000001</c:v>
                </c:pt>
                <c:pt idx="7">
                  <c:v>114.48</c:v>
                </c:pt>
                <c:pt idx="8">
                  <c:v>104.99</c:v>
                </c:pt>
                <c:pt idx="9">
                  <c:v>85</c:v>
                </c:pt>
                <c:pt idx="10">
                  <c:v>59.93</c:v>
                </c:pt>
                <c:pt idx="11">
                  <c:v>69.91</c:v>
                </c:pt>
                <c:pt idx="12">
                  <c:v>69.89</c:v>
                </c:pt>
                <c:pt idx="13">
                  <c:v>80.8</c:v>
                </c:pt>
                <c:pt idx="14">
                  <c:v>79.94</c:v>
                </c:pt>
                <c:pt idx="15">
                  <c:v>82.9</c:v>
                </c:pt>
                <c:pt idx="16">
                  <c:v>84.98</c:v>
                </c:pt>
                <c:pt idx="17">
                  <c:v>84.98</c:v>
                </c:pt>
                <c:pt idx="18">
                  <c:v>112.87</c:v>
                </c:pt>
                <c:pt idx="19">
                  <c:v>165.98</c:v>
                </c:pt>
                <c:pt idx="20">
                  <c:v>194.6</c:v>
                </c:pt>
                <c:pt idx="21">
                  <c:v>137.33000000000001</c:v>
                </c:pt>
                <c:pt idx="22">
                  <c:v>138.01</c:v>
                </c:pt>
                <c:pt idx="23">
                  <c:v>72.97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C16-4AE6-9635-B0D38D9E31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43.255000000000003</v>
      </c>
      <c r="C4" s="18">
        <v>54.737000000000002</v>
      </c>
      <c r="D4" s="18">
        <v>16.254999999999999</v>
      </c>
      <c r="E4" s="18">
        <v>26.421000000000003</v>
      </c>
      <c r="F4" s="18">
        <v>51.447000000000003</v>
      </c>
      <c r="G4" s="18">
        <v>65.184999999999988</v>
      </c>
      <c r="H4" s="18">
        <v>123.73200000000001</v>
      </c>
      <c r="I4" s="18">
        <v>25.75</v>
      </c>
      <c r="J4" s="18">
        <v>41.448000000000008</v>
      </c>
      <c r="K4" s="18">
        <v>52.745000000000005</v>
      </c>
      <c r="L4" s="18">
        <v>22.204999999999998</v>
      </c>
      <c r="M4" s="18">
        <v>21.785</v>
      </c>
      <c r="N4" s="18">
        <v>23.155999999999999</v>
      </c>
      <c r="O4" s="18">
        <v>19.27</v>
      </c>
      <c r="P4" s="18">
        <v>13.881</v>
      </c>
      <c r="Q4" s="18">
        <v>12.557</v>
      </c>
      <c r="R4" s="18">
        <v>20.091000000000001</v>
      </c>
      <c r="S4" s="18">
        <v>15.589000000000002</v>
      </c>
      <c r="T4" s="18">
        <v>15.693000000000001</v>
      </c>
      <c r="U4" s="18">
        <v>15.071000000000002</v>
      </c>
      <c r="V4" s="18">
        <v>31.844999999999999</v>
      </c>
      <c r="W4" s="18">
        <v>20.144000000000002</v>
      </c>
      <c r="X4" s="18">
        <v>72.955999999999989</v>
      </c>
      <c r="Y4" s="18">
        <v>23.723000000000003</v>
      </c>
      <c r="Z4" s="19"/>
      <c r="AA4" s="20">
        <f>SUM(B4:Z4)</f>
        <v>828.94100000000003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132.4</v>
      </c>
      <c r="C7" s="28">
        <v>124.9</v>
      </c>
      <c r="D7" s="28">
        <v>88.76</v>
      </c>
      <c r="E7" s="28">
        <v>86.43</v>
      </c>
      <c r="F7" s="28">
        <v>124.73</v>
      </c>
      <c r="G7" s="28">
        <v>129.97999999999999</v>
      </c>
      <c r="H7" s="28">
        <v>139.27000000000001</v>
      </c>
      <c r="I7" s="28">
        <v>114.48</v>
      </c>
      <c r="J7" s="28">
        <v>104.99</v>
      </c>
      <c r="K7" s="28">
        <v>85</v>
      </c>
      <c r="L7" s="28">
        <v>59.93</v>
      </c>
      <c r="M7" s="28">
        <v>69.91</v>
      </c>
      <c r="N7" s="28">
        <v>69.89</v>
      </c>
      <c r="O7" s="28">
        <v>80.8</v>
      </c>
      <c r="P7" s="28">
        <v>79.94</v>
      </c>
      <c r="Q7" s="28">
        <v>82.9</v>
      </c>
      <c r="R7" s="28">
        <v>84.98</v>
      </c>
      <c r="S7" s="28">
        <v>84.98</v>
      </c>
      <c r="T7" s="28">
        <v>112.87</v>
      </c>
      <c r="U7" s="28">
        <v>165.98</v>
      </c>
      <c r="V7" s="28">
        <v>194.6</v>
      </c>
      <c r="W7" s="28">
        <v>137.33000000000001</v>
      </c>
      <c r="X7" s="28">
        <v>138.01</v>
      </c>
      <c r="Y7" s="28">
        <v>72.97</v>
      </c>
      <c r="Z7" s="29"/>
      <c r="AA7" s="30">
        <f>IF(SUM(B7:Z7)&lt;&gt;0,AVERAGEIF(B7:Z7,"&lt;&gt;"""),"")</f>
        <v>106.91791666666667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>
        <v>15</v>
      </c>
      <c r="W10" s="42"/>
      <c r="X10" s="42"/>
      <c r="Y10" s="42"/>
      <c r="Z10" s="43"/>
      <c r="AA10" s="44">
        <f t="shared" ref="AA10:AA15" si="0">SUM(B10:Z10)</f>
        <v>15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16.552</v>
      </c>
      <c r="D12" s="52"/>
      <c r="E12" s="52"/>
      <c r="F12" s="52">
        <v>16.177</v>
      </c>
      <c r="G12" s="52">
        <v>35.507000000000005</v>
      </c>
      <c r="H12" s="52">
        <v>65.506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2.0630000000000002</v>
      </c>
      <c r="V12" s="52"/>
      <c r="W12" s="52"/>
      <c r="X12" s="52">
        <v>28.335000000000001</v>
      </c>
      <c r="Y12" s="52"/>
      <c r="Z12" s="53"/>
      <c r="AA12" s="54">
        <f t="shared" si="0"/>
        <v>164.14000000000001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5.2009999999999996</v>
      </c>
      <c r="C14" s="57">
        <v>5.5470000000000006</v>
      </c>
      <c r="D14" s="57">
        <v>1.3900000000000001</v>
      </c>
      <c r="E14" s="57">
        <v>1.3599999999999999</v>
      </c>
      <c r="F14" s="57">
        <v>4.0149999999999997</v>
      </c>
      <c r="G14" s="57">
        <v>3.7190000000000003</v>
      </c>
      <c r="H14" s="57">
        <v>3.1859999999999999</v>
      </c>
      <c r="I14" s="57">
        <v>6.7740000000000009</v>
      </c>
      <c r="J14" s="57">
        <v>7.3390000000000004</v>
      </c>
      <c r="K14" s="57">
        <v>32.364000000000004</v>
      </c>
      <c r="L14" s="57">
        <v>11.724</v>
      </c>
      <c r="M14" s="57">
        <v>12.555</v>
      </c>
      <c r="N14" s="57">
        <v>16.635999999999999</v>
      </c>
      <c r="O14" s="57">
        <v>13.643000000000001</v>
      </c>
      <c r="P14" s="57">
        <v>11.826000000000001</v>
      </c>
      <c r="Q14" s="57">
        <v>6.4349999999999996</v>
      </c>
      <c r="R14" s="57">
        <v>14.788</v>
      </c>
      <c r="S14" s="57">
        <v>8.9960000000000004</v>
      </c>
      <c r="T14" s="57">
        <v>9.17</v>
      </c>
      <c r="U14" s="57">
        <v>3.0619999999999998</v>
      </c>
      <c r="V14" s="57">
        <v>3.0209999999999999</v>
      </c>
      <c r="W14" s="57">
        <v>2.6470000000000002</v>
      </c>
      <c r="X14" s="57">
        <v>2.8050000000000002</v>
      </c>
      <c r="Y14" s="57">
        <v>1.6</v>
      </c>
      <c r="Z14" s="58"/>
      <c r="AA14" s="59">
        <f t="shared" si="0"/>
        <v>189.803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5.2009999999999996</v>
      </c>
      <c r="C16" s="62">
        <f t="shared" ref="C16:Z16" si="1">IF(LEN(C$2)&gt;0,SUM(C10:C15),"")</f>
        <v>22.099</v>
      </c>
      <c r="D16" s="62">
        <f t="shared" si="1"/>
        <v>1.3900000000000001</v>
      </c>
      <c r="E16" s="62">
        <f t="shared" si="1"/>
        <v>1.3599999999999999</v>
      </c>
      <c r="F16" s="62">
        <f t="shared" si="1"/>
        <v>20.192</v>
      </c>
      <c r="G16" s="62">
        <f t="shared" si="1"/>
        <v>39.226000000000006</v>
      </c>
      <c r="H16" s="62">
        <f t="shared" si="1"/>
        <v>68.692000000000007</v>
      </c>
      <c r="I16" s="62">
        <f t="shared" si="1"/>
        <v>6.7740000000000009</v>
      </c>
      <c r="J16" s="62">
        <f t="shared" si="1"/>
        <v>7.3390000000000004</v>
      </c>
      <c r="K16" s="62">
        <f t="shared" si="1"/>
        <v>32.364000000000004</v>
      </c>
      <c r="L16" s="62">
        <f t="shared" si="1"/>
        <v>11.724</v>
      </c>
      <c r="M16" s="62">
        <f t="shared" si="1"/>
        <v>12.555</v>
      </c>
      <c r="N16" s="62">
        <f t="shared" si="1"/>
        <v>16.635999999999999</v>
      </c>
      <c r="O16" s="62">
        <f t="shared" si="1"/>
        <v>13.643000000000001</v>
      </c>
      <c r="P16" s="62">
        <f t="shared" si="1"/>
        <v>11.826000000000001</v>
      </c>
      <c r="Q16" s="62">
        <f t="shared" si="1"/>
        <v>6.4349999999999996</v>
      </c>
      <c r="R16" s="62">
        <f t="shared" si="1"/>
        <v>14.788</v>
      </c>
      <c r="S16" s="62">
        <f t="shared" si="1"/>
        <v>8.9960000000000004</v>
      </c>
      <c r="T16" s="62">
        <f t="shared" si="1"/>
        <v>9.17</v>
      </c>
      <c r="U16" s="62">
        <f t="shared" si="1"/>
        <v>5.125</v>
      </c>
      <c r="V16" s="62">
        <f t="shared" si="1"/>
        <v>18.021000000000001</v>
      </c>
      <c r="W16" s="62">
        <f t="shared" si="1"/>
        <v>2.6470000000000002</v>
      </c>
      <c r="X16" s="62">
        <f t="shared" si="1"/>
        <v>31.14</v>
      </c>
      <c r="Y16" s="62">
        <f t="shared" si="1"/>
        <v>1.6</v>
      </c>
      <c r="Z16" s="63" t="str">
        <f t="shared" si="1"/>
        <v/>
      </c>
      <c r="AA16" s="64">
        <f>SUM(AA10:AA15)</f>
        <v>368.94299999999998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7.3010000000000002</v>
      </c>
      <c r="C20" s="77">
        <v>1.8089999999999999</v>
      </c>
      <c r="D20" s="77"/>
      <c r="E20" s="77">
        <v>8.4440000000000008</v>
      </c>
      <c r="F20" s="77">
        <v>1.05</v>
      </c>
      <c r="G20" s="77">
        <v>5.101</v>
      </c>
      <c r="H20" s="77">
        <v>29.373000000000001</v>
      </c>
      <c r="I20" s="77">
        <v>6.9</v>
      </c>
      <c r="J20" s="77">
        <v>22</v>
      </c>
      <c r="K20" s="77">
        <v>4.9480000000000004</v>
      </c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>
        <v>16.149999999999999</v>
      </c>
      <c r="Y20" s="77"/>
      <c r="Z20" s="78"/>
      <c r="AA20" s="79">
        <f t="shared" si="2"/>
        <v>103.07600000000002</v>
      </c>
    </row>
    <row r="21" spans="1:27" ht="24.95" customHeight="1" x14ac:dyDescent="0.2">
      <c r="A21" s="75" t="s">
        <v>16</v>
      </c>
      <c r="B21" s="80">
        <v>30.753</v>
      </c>
      <c r="C21" s="81">
        <v>30.829000000000001</v>
      </c>
      <c r="D21" s="81">
        <v>14.865</v>
      </c>
      <c r="E21" s="81">
        <v>16.617000000000001</v>
      </c>
      <c r="F21" s="81">
        <v>30.204999999999998</v>
      </c>
      <c r="G21" s="81">
        <v>20.857999999999997</v>
      </c>
      <c r="H21" s="81">
        <v>25.667000000000002</v>
      </c>
      <c r="I21" s="81">
        <v>12.075999999999999</v>
      </c>
      <c r="J21" s="81">
        <v>12.109</v>
      </c>
      <c r="K21" s="81">
        <v>15.433</v>
      </c>
      <c r="L21" s="81">
        <v>10.481</v>
      </c>
      <c r="M21" s="81">
        <v>9.23</v>
      </c>
      <c r="N21" s="81">
        <v>6.52</v>
      </c>
      <c r="O21" s="81">
        <v>5.6270000000000007</v>
      </c>
      <c r="P21" s="81">
        <v>2.0550000000000002</v>
      </c>
      <c r="Q21" s="81">
        <v>6.1220000000000008</v>
      </c>
      <c r="R21" s="81">
        <v>5.3029999999999999</v>
      </c>
      <c r="S21" s="81">
        <v>6.5930000000000009</v>
      </c>
      <c r="T21" s="81">
        <v>6.5230000000000006</v>
      </c>
      <c r="U21" s="81">
        <v>9.9460000000000015</v>
      </c>
      <c r="V21" s="81">
        <v>13.824</v>
      </c>
      <c r="W21" s="81">
        <v>17.497</v>
      </c>
      <c r="X21" s="81">
        <v>25.666</v>
      </c>
      <c r="Y21" s="81">
        <v>22.123000000000001</v>
      </c>
      <c r="Z21" s="78"/>
      <c r="AA21" s="79">
        <f t="shared" si="2"/>
        <v>356.92200000000008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38.054000000000002</v>
      </c>
      <c r="C25" s="88">
        <f t="shared" ref="C25:Z25" si="3">IF(LEN(C$2)&gt;0,SUM(C19:C24),"")</f>
        <v>32.637999999999998</v>
      </c>
      <c r="D25" s="88">
        <f t="shared" si="3"/>
        <v>14.865</v>
      </c>
      <c r="E25" s="88">
        <f t="shared" si="3"/>
        <v>25.061</v>
      </c>
      <c r="F25" s="88">
        <f t="shared" si="3"/>
        <v>31.254999999999999</v>
      </c>
      <c r="G25" s="88">
        <f t="shared" si="3"/>
        <v>25.958999999999996</v>
      </c>
      <c r="H25" s="88">
        <f t="shared" si="3"/>
        <v>55.040000000000006</v>
      </c>
      <c r="I25" s="88">
        <f t="shared" si="3"/>
        <v>18.975999999999999</v>
      </c>
      <c r="J25" s="88">
        <f t="shared" si="3"/>
        <v>34.109000000000002</v>
      </c>
      <c r="K25" s="88">
        <f t="shared" si="3"/>
        <v>20.381</v>
      </c>
      <c r="L25" s="88">
        <f t="shared" si="3"/>
        <v>10.481</v>
      </c>
      <c r="M25" s="88">
        <f t="shared" si="3"/>
        <v>9.23</v>
      </c>
      <c r="N25" s="88">
        <f t="shared" si="3"/>
        <v>6.52</v>
      </c>
      <c r="O25" s="88">
        <f t="shared" si="3"/>
        <v>5.6270000000000007</v>
      </c>
      <c r="P25" s="88">
        <f t="shared" si="3"/>
        <v>2.0550000000000002</v>
      </c>
      <c r="Q25" s="88">
        <f t="shared" si="3"/>
        <v>6.1220000000000008</v>
      </c>
      <c r="R25" s="88">
        <f t="shared" si="3"/>
        <v>5.3029999999999999</v>
      </c>
      <c r="S25" s="88">
        <f t="shared" si="3"/>
        <v>6.5930000000000009</v>
      </c>
      <c r="T25" s="88">
        <f t="shared" si="3"/>
        <v>6.5230000000000006</v>
      </c>
      <c r="U25" s="88">
        <f t="shared" si="3"/>
        <v>9.9460000000000015</v>
      </c>
      <c r="V25" s="88">
        <f t="shared" si="3"/>
        <v>13.824</v>
      </c>
      <c r="W25" s="88">
        <f t="shared" si="3"/>
        <v>17.497</v>
      </c>
      <c r="X25" s="88">
        <f t="shared" si="3"/>
        <v>41.816000000000003</v>
      </c>
      <c r="Y25" s="88">
        <f t="shared" si="3"/>
        <v>22.123000000000001</v>
      </c>
      <c r="Z25" s="89" t="str">
        <f t="shared" si="3"/>
        <v/>
      </c>
      <c r="AA25" s="90">
        <f>SUM(AA19:AA24)</f>
        <v>459.9980000000001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43.255000000000003</v>
      </c>
      <c r="C29" s="77">
        <v>54.737000000000002</v>
      </c>
      <c r="D29" s="77">
        <v>16.254999999999999</v>
      </c>
      <c r="E29" s="77">
        <v>26.420999999999999</v>
      </c>
      <c r="F29" s="77">
        <v>51.447000000000003</v>
      </c>
      <c r="G29" s="77">
        <v>65.185000000000002</v>
      </c>
      <c r="H29" s="77">
        <v>123.732</v>
      </c>
      <c r="I29" s="77">
        <v>25.75</v>
      </c>
      <c r="J29" s="77">
        <v>41.448</v>
      </c>
      <c r="K29" s="77">
        <v>52.744999999999997</v>
      </c>
      <c r="L29" s="77">
        <v>22.204999999999998</v>
      </c>
      <c r="M29" s="77">
        <v>21.785</v>
      </c>
      <c r="N29" s="77">
        <v>23.155999999999999</v>
      </c>
      <c r="O29" s="77">
        <v>19.27</v>
      </c>
      <c r="P29" s="77">
        <v>13.881</v>
      </c>
      <c r="Q29" s="77">
        <v>12.557</v>
      </c>
      <c r="R29" s="77">
        <v>20.091000000000001</v>
      </c>
      <c r="S29" s="77">
        <v>15.589</v>
      </c>
      <c r="T29" s="77">
        <v>15.693</v>
      </c>
      <c r="U29" s="77">
        <v>15.071</v>
      </c>
      <c r="V29" s="77">
        <v>31.844999999999999</v>
      </c>
      <c r="W29" s="77">
        <v>20.143999999999998</v>
      </c>
      <c r="X29" s="77">
        <v>72.956000000000003</v>
      </c>
      <c r="Y29" s="77">
        <v>23.722999999999999</v>
      </c>
      <c r="Z29" s="78"/>
      <c r="AA29" s="79">
        <f>SUM(B29:Z29)</f>
        <v>828.94100000000003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43.255000000000003</v>
      </c>
      <c r="C31" s="62">
        <f t="shared" ref="C31:Z31" si="4">IF(LEN(C$2)&gt;0,SUM(C28:C30),"")</f>
        <v>54.737000000000002</v>
      </c>
      <c r="D31" s="62">
        <f t="shared" si="4"/>
        <v>16.254999999999999</v>
      </c>
      <c r="E31" s="62">
        <f t="shared" si="4"/>
        <v>26.420999999999999</v>
      </c>
      <c r="F31" s="62">
        <f t="shared" si="4"/>
        <v>51.447000000000003</v>
      </c>
      <c r="G31" s="62">
        <f t="shared" si="4"/>
        <v>65.185000000000002</v>
      </c>
      <c r="H31" s="62">
        <f t="shared" si="4"/>
        <v>123.732</v>
      </c>
      <c r="I31" s="62">
        <f t="shared" si="4"/>
        <v>25.75</v>
      </c>
      <c r="J31" s="62">
        <f t="shared" si="4"/>
        <v>41.448</v>
      </c>
      <c r="K31" s="62">
        <f t="shared" si="4"/>
        <v>52.744999999999997</v>
      </c>
      <c r="L31" s="62">
        <f t="shared" si="4"/>
        <v>22.204999999999998</v>
      </c>
      <c r="M31" s="62">
        <f t="shared" si="4"/>
        <v>21.785</v>
      </c>
      <c r="N31" s="62">
        <f t="shared" si="4"/>
        <v>23.155999999999999</v>
      </c>
      <c r="O31" s="62">
        <f t="shared" si="4"/>
        <v>19.27</v>
      </c>
      <c r="P31" s="62">
        <f t="shared" si="4"/>
        <v>13.881</v>
      </c>
      <c r="Q31" s="62">
        <f t="shared" si="4"/>
        <v>12.557</v>
      </c>
      <c r="R31" s="62">
        <f t="shared" si="4"/>
        <v>20.091000000000001</v>
      </c>
      <c r="S31" s="62">
        <f t="shared" si="4"/>
        <v>15.589</v>
      </c>
      <c r="T31" s="62">
        <f t="shared" si="4"/>
        <v>15.693</v>
      </c>
      <c r="U31" s="62">
        <f t="shared" si="4"/>
        <v>15.071</v>
      </c>
      <c r="V31" s="62">
        <f t="shared" si="4"/>
        <v>31.844999999999999</v>
      </c>
      <c r="W31" s="62">
        <f t="shared" si="4"/>
        <v>20.143999999999998</v>
      </c>
      <c r="X31" s="62">
        <f t="shared" si="4"/>
        <v>72.956000000000003</v>
      </c>
      <c r="Y31" s="62">
        <f t="shared" si="4"/>
        <v>23.722999999999999</v>
      </c>
      <c r="Z31" s="63" t="str">
        <f t="shared" si="4"/>
        <v/>
      </c>
      <c r="AA31" s="64">
        <f>SUM(AA28:AA30)</f>
        <v>828.94100000000003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43.255000000000003</v>
      </c>
      <c r="C51" s="88">
        <f t="shared" si="10"/>
        <v>54.736999999999995</v>
      </c>
      <c r="D51" s="88">
        <f t="shared" si="10"/>
        <v>16.254999999999999</v>
      </c>
      <c r="E51" s="88">
        <f t="shared" si="10"/>
        <v>26.420999999999999</v>
      </c>
      <c r="F51" s="88">
        <f t="shared" si="10"/>
        <v>51.447000000000003</v>
      </c>
      <c r="G51" s="88">
        <f t="shared" si="10"/>
        <v>65.185000000000002</v>
      </c>
      <c r="H51" s="88">
        <f t="shared" si="10"/>
        <v>123.73200000000001</v>
      </c>
      <c r="I51" s="88">
        <f t="shared" si="10"/>
        <v>25.75</v>
      </c>
      <c r="J51" s="88">
        <f t="shared" si="10"/>
        <v>41.448</v>
      </c>
      <c r="K51" s="88">
        <f t="shared" si="10"/>
        <v>52.745000000000005</v>
      </c>
      <c r="L51" s="88">
        <f t="shared" si="10"/>
        <v>22.204999999999998</v>
      </c>
      <c r="M51" s="88">
        <f t="shared" si="10"/>
        <v>21.785</v>
      </c>
      <c r="N51" s="88">
        <f t="shared" si="10"/>
        <v>23.155999999999999</v>
      </c>
      <c r="O51" s="88">
        <f t="shared" si="10"/>
        <v>19.270000000000003</v>
      </c>
      <c r="P51" s="88">
        <f t="shared" si="10"/>
        <v>13.881</v>
      </c>
      <c r="Q51" s="88">
        <f t="shared" si="10"/>
        <v>12.557</v>
      </c>
      <c r="R51" s="88">
        <f t="shared" si="10"/>
        <v>20.091000000000001</v>
      </c>
      <c r="S51" s="88">
        <f t="shared" si="10"/>
        <v>15.589000000000002</v>
      </c>
      <c r="T51" s="88">
        <f t="shared" si="10"/>
        <v>15.693000000000001</v>
      </c>
      <c r="U51" s="88">
        <f t="shared" si="10"/>
        <v>15.071000000000002</v>
      </c>
      <c r="V51" s="88">
        <f t="shared" si="10"/>
        <v>31.844999999999999</v>
      </c>
      <c r="W51" s="88">
        <f t="shared" si="10"/>
        <v>20.143999999999998</v>
      </c>
      <c r="X51" s="88">
        <f t="shared" si="10"/>
        <v>72.956000000000003</v>
      </c>
      <c r="Y51" s="88">
        <f t="shared" si="10"/>
        <v>23.723000000000003</v>
      </c>
      <c r="Z51" s="89" t="str">
        <f t="shared" si="10"/>
        <v/>
      </c>
      <c r="AA51" s="104">
        <f>SUM(B51:Z51)</f>
        <v>828.94099999999992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43.213999999999999</v>
      </c>
      <c r="C4" s="18">
        <v>54.758000000000003</v>
      </c>
      <c r="D4" s="18">
        <v>16.254999999999999</v>
      </c>
      <c r="E4" s="18">
        <v>26.421000000000003</v>
      </c>
      <c r="F4" s="18">
        <v>51.453000000000003</v>
      </c>
      <c r="G4" s="18">
        <v>65.138000000000005</v>
      </c>
      <c r="H4" s="18">
        <v>123.732</v>
      </c>
      <c r="I4" s="18">
        <v>25.749999999999996</v>
      </c>
      <c r="J4" s="18">
        <v>41.448</v>
      </c>
      <c r="K4" s="18">
        <v>52.745000000000005</v>
      </c>
      <c r="L4" s="18">
        <v>22.205000000000002</v>
      </c>
      <c r="M4" s="18">
        <v>21.785</v>
      </c>
      <c r="N4" s="18">
        <v>23.155999999999999</v>
      </c>
      <c r="O4" s="18">
        <v>19.27</v>
      </c>
      <c r="P4" s="18">
        <v>13.881</v>
      </c>
      <c r="Q4" s="18">
        <v>12.557</v>
      </c>
      <c r="R4" s="18">
        <v>20.091000000000001</v>
      </c>
      <c r="S4" s="18">
        <v>15.589</v>
      </c>
      <c r="T4" s="18">
        <v>15.693000000000001</v>
      </c>
      <c r="U4" s="18">
        <v>15.071</v>
      </c>
      <c r="V4" s="18">
        <v>31.844999999999999</v>
      </c>
      <c r="W4" s="18">
        <v>20.143999999999998</v>
      </c>
      <c r="X4" s="18">
        <v>72.966999999999999</v>
      </c>
      <c r="Y4" s="18">
        <v>23.723000000000003</v>
      </c>
      <c r="Z4" s="19"/>
      <c r="AA4" s="20">
        <f>SUM(B4:Z4)</f>
        <v>828.89099999999996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132.4</v>
      </c>
      <c r="C7" s="28">
        <v>124.9</v>
      </c>
      <c r="D7" s="28">
        <v>88.76</v>
      </c>
      <c r="E7" s="28">
        <v>86.43</v>
      </c>
      <c r="F7" s="28">
        <v>124.73</v>
      </c>
      <c r="G7" s="28">
        <v>129.97999999999999</v>
      </c>
      <c r="H7" s="28">
        <v>139.27000000000001</v>
      </c>
      <c r="I7" s="28">
        <v>114.48</v>
      </c>
      <c r="J7" s="28">
        <v>104.99</v>
      </c>
      <c r="K7" s="28">
        <v>85</v>
      </c>
      <c r="L7" s="28">
        <v>59.93</v>
      </c>
      <c r="M7" s="28">
        <v>69.91</v>
      </c>
      <c r="N7" s="28">
        <v>69.89</v>
      </c>
      <c r="O7" s="28">
        <v>80.8</v>
      </c>
      <c r="P7" s="28">
        <v>79.94</v>
      </c>
      <c r="Q7" s="28">
        <v>82.9</v>
      </c>
      <c r="R7" s="28">
        <v>84.98</v>
      </c>
      <c r="S7" s="28">
        <v>84.98</v>
      </c>
      <c r="T7" s="28">
        <v>112.87</v>
      </c>
      <c r="U7" s="28">
        <v>165.98</v>
      </c>
      <c r="V7" s="28">
        <v>194.6</v>
      </c>
      <c r="W7" s="28">
        <v>137.33000000000001</v>
      </c>
      <c r="X7" s="28">
        <v>138.01</v>
      </c>
      <c r="Y7" s="28">
        <v>72.97</v>
      </c>
      <c r="Z7" s="29"/>
      <c r="AA7" s="30">
        <f>IF(SUM(B7:Z7)&lt;&gt;0,AVERAGEIF(B7:Z7,"&lt;&gt;"""),"")</f>
        <v>106.91791666666667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2.6739999999999999</v>
      </c>
      <c r="J12" s="52">
        <v>24.106999999999999</v>
      </c>
      <c r="K12" s="52">
        <v>35</v>
      </c>
      <c r="L12" s="52">
        <v>12.407999999999999</v>
      </c>
      <c r="M12" s="52">
        <v>6.1379999999999999</v>
      </c>
      <c r="N12" s="52">
        <v>7.99</v>
      </c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88.316999999999993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>
        <v>5.6000000000000008E-2</v>
      </c>
      <c r="L14" s="57">
        <v>4.2350000000000003</v>
      </c>
      <c r="M14" s="57">
        <v>2.6659999999999999</v>
      </c>
      <c r="N14" s="57">
        <v>3.14</v>
      </c>
      <c r="O14" s="57">
        <v>0.96699999999999997</v>
      </c>
      <c r="P14" s="57">
        <v>0.93400000000000005</v>
      </c>
      <c r="Q14" s="57">
        <v>0.126</v>
      </c>
      <c r="R14" s="57">
        <v>0.17200000000000001</v>
      </c>
      <c r="S14" s="57">
        <v>0.15999999999999998</v>
      </c>
      <c r="T14" s="57"/>
      <c r="U14" s="57"/>
      <c r="V14" s="57"/>
      <c r="W14" s="57"/>
      <c r="X14" s="57"/>
      <c r="Y14" s="57">
        <v>4.1139999999999999</v>
      </c>
      <c r="Z14" s="58"/>
      <c r="AA14" s="59">
        <f t="shared" si="0"/>
        <v>16.57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2.6739999999999999</v>
      </c>
      <c r="J16" s="62">
        <f t="shared" si="1"/>
        <v>24.106999999999999</v>
      </c>
      <c r="K16" s="62">
        <f t="shared" si="1"/>
        <v>35.055999999999997</v>
      </c>
      <c r="L16" s="62">
        <f t="shared" si="1"/>
        <v>16.643000000000001</v>
      </c>
      <c r="M16" s="62">
        <f t="shared" si="1"/>
        <v>8.8040000000000003</v>
      </c>
      <c r="N16" s="62">
        <f t="shared" si="1"/>
        <v>11.13</v>
      </c>
      <c r="O16" s="62">
        <f t="shared" si="1"/>
        <v>0.96699999999999997</v>
      </c>
      <c r="P16" s="62">
        <f t="shared" si="1"/>
        <v>0.93400000000000005</v>
      </c>
      <c r="Q16" s="62">
        <f t="shared" si="1"/>
        <v>0.126</v>
      </c>
      <c r="R16" s="62">
        <f t="shared" si="1"/>
        <v>0.17200000000000001</v>
      </c>
      <c r="S16" s="62">
        <f t="shared" si="1"/>
        <v>0.15999999999999998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4.1139999999999999</v>
      </c>
      <c r="Z16" s="63" t="str">
        <f t="shared" si="1"/>
        <v/>
      </c>
      <c r="AA16" s="64">
        <f>SUM(AA10:AA15)</f>
        <v>104.887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7.6999999999999999E-2</v>
      </c>
      <c r="C20" s="77">
        <v>7.6999999999999999E-2</v>
      </c>
      <c r="D20" s="77">
        <v>0.84699999999999998</v>
      </c>
      <c r="E20" s="77">
        <v>1.6320000000000001</v>
      </c>
      <c r="F20" s="77">
        <v>7.5999999999999998E-2</v>
      </c>
      <c r="G20" s="77">
        <v>8.5999999999999993E-2</v>
      </c>
      <c r="H20" s="77">
        <v>0.109</v>
      </c>
      <c r="I20" s="77">
        <v>0.13400000000000001</v>
      </c>
      <c r="J20" s="77">
        <v>0.14899999999999999</v>
      </c>
      <c r="K20" s="77">
        <v>0.14499999999999999</v>
      </c>
      <c r="L20" s="77">
        <v>0.151</v>
      </c>
      <c r="M20" s="77">
        <v>0.14599999999999999</v>
      </c>
      <c r="N20" s="77">
        <v>6.9000000000000006E-2</v>
      </c>
      <c r="O20" s="77">
        <v>6.7000000000000004E-2</v>
      </c>
      <c r="P20" s="77">
        <v>5.8999999999999997E-2</v>
      </c>
      <c r="Q20" s="77">
        <v>5.2999999999999999E-2</v>
      </c>
      <c r="R20" s="77">
        <v>0.10199999999999999</v>
      </c>
      <c r="S20" s="77">
        <v>0.10100000000000001</v>
      </c>
      <c r="T20" s="77">
        <v>0.99099999999999999</v>
      </c>
      <c r="U20" s="77">
        <v>2.5979999999999999</v>
      </c>
      <c r="V20" s="77">
        <v>3.2730000000000001</v>
      </c>
      <c r="W20" s="77">
        <v>2.9180000000000001</v>
      </c>
      <c r="X20" s="77">
        <v>8.5000000000000006E-2</v>
      </c>
      <c r="Y20" s="77">
        <v>6.0839999999999996</v>
      </c>
      <c r="Z20" s="78"/>
      <c r="AA20" s="79">
        <f t="shared" si="2"/>
        <v>20.029</v>
      </c>
    </row>
    <row r="21" spans="1:27" ht="24.95" customHeight="1" x14ac:dyDescent="0.2">
      <c r="A21" s="75" t="s">
        <v>16</v>
      </c>
      <c r="B21" s="80">
        <v>2.7370000000000001</v>
      </c>
      <c r="C21" s="81">
        <v>4.7809999999999997</v>
      </c>
      <c r="D21" s="81">
        <v>15.408000000000001</v>
      </c>
      <c r="E21" s="81">
        <v>24.789000000000001</v>
      </c>
      <c r="F21" s="81">
        <v>0.877</v>
      </c>
      <c r="G21" s="81">
        <v>2.1520000000000001</v>
      </c>
      <c r="H21" s="81">
        <v>2.323</v>
      </c>
      <c r="I21" s="81">
        <v>22.942</v>
      </c>
      <c r="J21" s="81">
        <v>17.192</v>
      </c>
      <c r="K21" s="81">
        <v>17.544</v>
      </c>
      <c r="L21" s="81">
        <v>5.4110000000000005</v>
      </c>
      <c r="M21" s="81">
        <v>12.835000000000001</v>
      </c>
      <c r="N21" s="81">
        <v>11.957000000000001</v>
      </c>
      <c r="O21" s="81">
        <v>18.236000000000001</v>
      </c>
      <c r="P21" s="81">
        <v>12.888</v>
      </c>
      <c r="Q21" s="81">
        <v>12.378</v>
      </c>
      <c r="R21" s="81">
        <v>19.817</v>
      </c>
      <c r="S21" s="81">
        <v>15.328000000000001</v>
      </c>
      <c r="T21" s="81">
        <v>14.702000000000002</v>
      </c>
      <c r="U21" s="81">
        <v>12.473000000000001</v>
      </c>
      <c r="V21" s="81">
        <v>28.572000000000003</v>
      </c>
      <c r="W21" s="81">
        <v>17.225999999999999</v>
      </c>
      <c r="X21" s="81">
        <v>4.1820000000000004</v>
      </c>
      <c r="Y21" s="81">
        <v>13.524999999999999</v>
      </c>
      <c r="Z21" s="78"/>
      <c r="AA21" s="79">
        <f t="shared" si="2"/>
        <v>310.27499999999998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2.8140000000000001</v>
      </c>
      <c r="C25" s="88">
        <f t="shared" si="3"/>
        <v>4.8579999999999997</v>
      </c>
      <c r="D25" s="88">
        <f t="shared" si="3"/>
        <v>16.255000000000003</v>
      </c>
      <c r="E25" s="88">
        <f t="shared" si="3"/>
        <v>26.421000000000003</v>
      </c>
      <c r="F25" s="88">
        <f t="shared" si="3"/>
        <v>0.95299999999999996</v>
      </c>
      <c r="G25" s="88">
        <f t="shared" si="3"/>
        <v>2.238</v>
      </c>
      <c r="H25" s="88">
        <f t="shared" si="3"/>
        <v>2.4319999999999999</v>
      </c>
      <c r="I25" s="88">
        <f t="shared" si="3"/>
        <v>23.076000000000001</v>
      </c>
      <c r="J25" s="88">
        <f t="shared" si="3"/>
        <v>17.341000000000001</v>
      </c>
      <c r="K25" s="88">
        <f t="shared" si="3"/>
        <v>17.689</v>
      </c>
      <c r="L25" s="88">
        <f t="shared" si="3"/>
        <v>5.5620000000000003</v>
      </c>
      <c r="M25" s="88">
        <f t="shared" si="3"/>
        <v>12.981000000000002</v>
      </c>
      <c r="N25" s="88">
        <f t="shared" si="3"/>
        <v>12.026000000000002</v>
      </c>
      <c r="O25" s="88">
        <f t="shared" si="3"/>
        <v>18.303000000000001</v>
      </c>
      <c r="P25" s="88">
        <f t="shared" si="3"/>
        <v>12.946999999999999</v>
      </c>
      <c r="Q25" s="88">
        <f t="shared" si="3"/>
        <v>12.431000000000001</v>
      </c>
      <c r="R25" s="88">
        <f t="shared" si="3"/>
        <v>19.919</v>
      </c>
      <c r="S25" s="88">
        <f t="shared" si="3"/>
        <v>15.429000000000002</v>
      </c>
      <c r="T25" s="88">
        <f t="shared" si="3"/>
        <v>15.693000000000001</v>
      </c>
      <c r="U25" s="88">
        <f t="shared" si="3"/>
        <v>15.071000000000002</v>
      </c>
      <c r="V25" s="88">
        <f t="shared" si="3"/>
        <v>31.845000000000002</v>
      </c>
      <c r="W25" s="88">
        <f t="shared" si="3"/>
        <v>20.143999999999998</v>
      </c>
      <c r="X25" s="88">
        <f t="shared" si="3"/>
        <v>4.2670000000000003</v>
      </c>
      <c r="Y25" s="88">
        <f t="shared" si="3"/>
        <v>19.608999999999998</v>
      </c>
      <c r="Z25" s="89">
        <f t="shared" si="3"/>
        <v>0</v>
      </c>
      <c r="AA25" s="90">
        <f t="shared" si="3"/>
        <v>330.30399999999997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2.8140000000000001</v>
      </c>
      <c r="C29" s="77">
        <v>4.8579999999999997</v>
      </c>
      <c r="D29" s="77">
        <v>16.254999999999999</v>
      </c>
      <c r="E29" s="77">
        <v>26.420999999999999</v>
      </c>
      <c r="F29" s="77">
        <v>0.95299999999999996</v>
      </c>
      <c r="G29" s="77">
        <v>2.238</v>
      </c>
      <c r="H29" s="77">
        <v>2.4319999999999999</v>
      </c>
      <c r="I29" s="77">
        <v>25.75</v>
      </c>
      <c r="J29" s="77">
        <v>41.448</v>
      </c>
      <c r="K29" s="77">
        <v>52.744999999999997</v>
      </c>
      <c r="L29" s="77">
        <v>22.204999999999998</v>
      </c>
      <c r="M29" s="77">
        <v>21.785</v>
      </c>
      <c r="N29" s="77">
        <v>23.155999999999999</v>
      </c>
      <c r="O29" s="77">
        <v>19.27</v>
      </c>
      <c r="P29" s="77">
        <v>13.881</v>
      </c>
      <c r="Q29" s="77">
        <v>12.557</v>
      </c>
      <c r="R29" s="77">
        <v>20.091000000000001</v>
      </c>
      <c r="S29" s="77">
        <v>15.589</v>
      </c>
      <c r="T29" s="77">
        <v>15.693</v>
      </c>
      <c r="U29" s="77">
        <v>15.071</v>
      </c>
      <c r="V29" s="77">
        <v>31.844999999999999</v>
      </c>
      <c r="W29" s="77">
        <v>20.143999999999998</v>
      </c>
      <c r="X29" s="77">
        <v>4.2670000000000003</v>
      </c>
      <c r="Y29" s="77">
        <v>23.722999999999999</v>
      </c>
      <c r="Z29" s="78"/>
      <c r="AA29" s="79">
        <f>SUM(B29:Z29)</f>
        <v>435.19100000000003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2.8140000000000001</v>
      </c>
      <c r="C31" s="62">
        <f t="shared" si="4"/>
        <v>4.8579999999999997</v>
      </c>
      <c r="D31" s="62">
        <f t="shared" si="4"/>
        <v>16.254999999999999</v>
      </c>
      <c r="E31" s="62">
        <f t="shared" si="4"/>
        <v>26.420999999999999</v>
      </c>
      <c r="F31" s="62">
        <f t="shared" si="4"/>
        <v>0.95299999999999996</v>
      </c>
      <c r="G31" s="62">
        <f t="shared" si="4"/>
        <v>2.238</v>
      </c>
      <c r="H31" s="62">
        <f t="shared" si="4"/>
        <v>2.4319999999999999</v>
      </c>
      <c r="I31" s="62">
        <f t="shared" si="4"/>
        <v>25.75</v>
      </c>
      <c r="J31" s="62">
        <f t="shared" si="4"/>
        <v>41.448</v>
      </c>
      <c r="K31" s="62">
        <f t="shared" si="4"/>
        <v>52.744999999999997</v>
      </c>
      <c r="L31" s="62">
        <f t="shared" si="4"/>
        <v>22.204999999999998</v>
      </c>
      <c r="M31" s="62">
        <f t="shared" si="4"/>
        <v>21.785</v>
      </c>
      <c r="N31" s="62">
        <f t="shared" si="4"/>
        <v>23.155999999999999</v>
      </c>
      <c r="O31" s="62">
        <f t="shared" si="4"/>
        <v>19.27</v>
      </c>
      <c r="P31" s="62">
        <f t="shared" si="4"/>
        <v>13.881</v>
      </c>
      <c r="Q31" s="62">
        <f t="shared" si="4"/>
        <v>12.557</v>
      </c>
      <c r="R31" s="62">
        <f t="shared" si="4"/>
        <v>20.091000000000001</v>
      </c>
      <c r="S31" s="62">
        <f t="shared" si="4"/>
        <v>15.589</v>
      </c>
      <c r="T31" s="62">
        <f t="shared" si="4"/>
        <v>15.693</v>
      </c>
      <c r="U31" s="62">
        <f t="shared" si="4"/>
        <v>15.071</v>
      </c>
      <c r="V31" s="62">
        <f t="shared" si="4"/>
        <v>31.844999999999999</v>
      </c>
      <c r="W31" s="62">
        <f t="shared" si="4"/>
        <v>20.143999999999998</v>
      </c>
      <c r="X31" s="62">
        <f t="shared" si="4"/>
        <v>4.2670000000000003</v>
      </c>
      <c r="Y31" s="62">
        <f t="shared" si="4"/>
        <v>23.722999999999999</v>
      </c>
      <c r="Z31" s="63">
        <f t="shared" si="4"/>
        <v>0</v>
      </c>
      <c r="AA31" s="64">
        <f t="shared" si="4"/>
        <v>435.19100000000003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40.4</v>
      </c>
      <c r="C38" s="99">
        <v>49.9</v>
      </c>
      <c r="D38" s="99"/>
      <c r="E38" s="99"/>
      <c r="F38" s="99">
        <v>50.5</v>
      </c>
      <c r="G38" s="99">
        <v>62.9</v>
      </c>
      <c r="H38" s="99">
        <v>121.3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68.7</v>
      </c>
      <c r="Y38" s="99"/>
      <c r="Z38" s="100"/>
      <c r="AA38" s="79">
        <f t="shared" si="5"/>
        <v>393.7</v>
      </c>
    </row>
    <row r="39" spans="1:27" ht="30" customHeight="1" thickBot="1" x14ac:dyDescent="0.25">
      <c r="A39" s="86" t="s">
        <v>45</v>
      </c>
      <c r="B39" s="87">
        <f t="shared" ref="B39:Z39" si="6">SUM(B34:B38)</f>
        <v>40.4</v>
      </c>
      <c r="C39" s="88">
        <f t="shared" si="6"/>
        <v>49.9</v>
      </c>
      <c r="D39" s="88">
        <f t="shared" si="6"/>
        <v>0</v>
      </c>
      <c r="E39" s="88">
        <f t="shared" si="6"/>
        <v>0</v>
      </c>
      <c r="F39" s="88">
        <f t="shared" si="6"/>
        <v>50.5</v>
      </c>
      <c r="G39" s="88">
        <f t="shared" si="6"/>
        <v>62.9</v>
      </c>
      <c r="H39" s="88">
        <f t="shared" si="6"/>
        <v>121.3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68.7</v>
      </c>
      <c r="Y39" s="88">
        <f t="shared" si="6"/>
        <v>0</v>
      </c>
      <c r="Z39" s="89">
        <f t="shared" si="6"/>
        <v>0</v>
      </c>
      <c r="AA39" s="90">
        <f t="shared" si="5"/>
        <v>393.7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40.4</v>
      </c>
      <c r="C46" s="99">
        <v>49.9</v>
      </c>
      <c r="D46" s="99"/>
      <c r="E46" s="99"/>
      <c r="F46" s="99">
        <v>50.5</v>
      </c>
      <c r="G46" s="99">
        <v>62.9</v>
      </c>
      <c r="H46" s="99">
        <v>121.3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68.7</v>
      </c>
      <c r="Y46" s="99"/>
      <c r="Z46" s="100"/>
      <c r="AA46" s="79">
        <f t="shared" si="7"/>
        <v>393.7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40.4</v>
      </c>
      <c r="C48" s="88">
        <f t="shared" ref="C48:Z48" si="8">SUM(C42:C47)</f>
        <v>49.9</v>
      </c>
      <c r="D48" s="88">
        <f t="shared" si="8"/>
        <v>0</v>
      </c>
      <c r="E48" s="88">
        <f t="shared" si="8"/>
        <v>0</v>
      </c>
      <c r="F48" s="88">
        <f t="shared" si="8"/>
        <v>50.5</v>
      </c>
      <c r="G48" s="88">
        <f t="shared" si="8"/>
        <v>62.9</v>
      </c>
      <c r="H48" s="88">
        <f t="shared" si="8"/>
        <v>121.3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68.7</v>
      </c>
      <c r="Y48" s="88">
        <f t="shared" si="8"/>
        <v>0</v>
      </c>
      <c r="Z48" s="89">
        <f t="shared" si="8"/>
        <v>0</v>
      </c>
      <c r="AA48" s="90">
        <f t="shared" si="7"/>
        <v>393.7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43.213999999999999</v>
      </c>
      <c r="C51" s="88">
        <f t="shared" si="10"/>
        <v>54.757999999999996</v>
      </c>
      <c r="D51" s="88">
        <f t="shared" si="10"/>
        <v>16.255000000000003</v>
      </c>
      <c r="E51" s="88">
        <f t="shared" si="10"/>
        <v>26.421000000000003</v>
      </c>
      <c r="F51" s="88">
        <f t="shared" si="10"/>
        <v>51.453000000000003</v>
      </c>
      <c r="G51" s="88">
        <f t="shared" si="10"/>
        <v>65.138000000000005</v>
      </c>
      <c r="H51" s="88">
        <f t="shared" si="10"/>
        <v>123.732</v>
      </c>
      <c r="I51" s="88">
        <f t="shared" si="10"/>
        <v>25.75</v>
      </c>
      <c r="J51" s="88">
        <f t="shared" si="10"/>
        <v>41.448</v>
      </c>
      <c r="K51" s="88">
        <f t="shared" si="10"/>
        <v>52.744999999999997</v>
      </c>
      <c r="L51" s="88">
        <f t="shared" si="10"/>
        <v>22.205000000000002</v>
      </c>
      <c r="M51" s="88">
        <f t="shared" si="10"/>
        <v>21.785000000000004</v>
      </c>
      <c r="N51" s="88">
        <f t="shared" si="10"/>
        <v>23.156000000000002</v>
      </c>
      <c r="O51" s="88">
        <f t="shared" si="10"/>
        <v>19.27</v>
      </c>
      <c r="P51" s="88">
        <f t="shared" si="10"/>
        <v>13.880999999999998</v>
      </c>
      <c r="Q51" s="88">
        <f t="shared" si="10"/>
        <v>12.557</v>
      </c>
      <c r="R51" s="88">
        <f t="shared" si="10"/>
        <v>20.091000000000001</v>
      </c>
      <c r="S51" s="88">
        <f t="shared" si="10"/>
        <v>15.589000000000002</v>
      </c>
      <c r="T51" s="88">
        <f t="shared" si="10"/>
        <v>15.693000000000001</v>
      </c>
      <c r="U51" s="88">
        <f t="shared" si="10"/>
        <v>15.071000000000002</v>
      </c>
      <c r="V51" s="88">
        <f t="shared" si="10"/>
        <v>31.845000000000002</v>
      </c>
      <c r="W51" s="88">
        <f t="shared" si="10"/>
        <v>20.143999999999998</v>
      </c>
      <c r="X51" s="88">
        <f t="shared" si="10"/>
        <v>72.966999999999999</v>
      </c>
      <c r="Y51" s="88">
        <f t="shared" si="10"/>
        <v>23.722999999999999</v>
      </c>
      <c r="Z51" s="89">
        <f t="shared" si="10"/>
        <v>0</v>
      </c>
      <c r="AA51" s="104">
        <f>SUM(B51:Z51)</f>
        <v>828.89099999999996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40.4</v>
      </c>
      <c r="C4" s="18">
        <v>49.9</v>
      </c>
      <c r="D4" s="18"/>
      <c r="E4" s="18"/>
      <c r="F4" s="18">
        <v>50.5</v>
      </c>
      <c r="G4" s="18">
        <v>62.9</v>
      </c>
      <c r="H4" s="18">
        <v>121.3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>
        <v>68.7</v>
      </c>
      <c r="Y4" s="18"/>
      <c r="Z4" s="19"/>
      <c r="AA4" s="111">
        <f>SUM(B4:Z4)</f>
        <v>393.7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132.4</v>
      </c>
      <c r="C7" s="117">
        <v>124.9</v>
      </c>
      <c r="D7" s="117">
        <v>88.76</v>
      </c>
      <c r="E7" s="117">
        <v>86.43</v>
      </c>
      <c r="F7" s="117">
        <v>124.73</v>
      </c>
      <c r="G7" s="117">
        <v>129.97999999999999</v>
      </c>
      <c r="H7" s="117">
        <v>139.27000000000001</v>
      </c>
      <c r="I7" s="117">
        <v>114.48</v>
      </c>
      <c r="J7" s="117">
        <v>104.99</v>
      </c>
      <c r="K7" s="117">
        <v>85</v>
      </c>
      <c r="L7" s="117">
        <v>59.93</v>
      </c>
      <c r="M7" s="117">
        <v>69.91</v>
      </c>
      <c r="N7" s="117">
        <v>69.89</v>
      </c>
      <c r="O7" s="117">
        <v>80.8</v>
      </c>
      <c r="P7" s="117">
        <v>79.94</v>
      </c>
      <c r="Q7" s="117">
        <v>82.9</v>
      </c>
      <c r="R7" s="117">
        <v>84.98</v>
      </c>
      <c r="S7" s="117">
        <v>84.98</v>
      </c>
      <c r="T7" s="117">
        <v>112.87</v>
      </c>
      <c r="U7" s="117">
        <v>165.98</v>
      </c>
      <c r="V7" s="117">
        <v>194.6</v>
      </c>
      <c r="W7" s="117">
        <v>137.33000000000001</v>
      </c>
      <c r="X7" s="117">
        <v>138.01</v>
      </c>
      <c r="Y7" s="117">
        <v>72.97</v>
      </c>
      <c r="Z7" s="118"/>
      <c r="AA7" s="119">
        <f>IF(SUM(B7:Z7)&lt;&gt;0,AVERAGEIF(B7:Z7,"&lt;&gt;"""),"")</f>
        <v>106.91791666666667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40.4</v>
      </c>
      <c r="C23" s="133">
        <v>49.9</v>
      </c>
      <c r="D23" s="133"/>
      <c r="E23" s="133"/>
      <c r="F23" s="133">
        <v>50.5</v>
      </c>
      <c r="G23" s="133">
        <v>62.9</v>
      </c>
      <c r="H23" s="133">
        <v>121.3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>
        <v>68.7</v>
      </c>
      <c r="Y23" s="133"/>
      <c r="Z23" s="131"/>
      <c r="AA23" s="132">
        <f t="shared" si="2"/>
        <v>393.7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40.4</v>
      </c>
      <c r="C24" s="135">
        <f t="shared" si="3"/>
        <v>49.9</v>
      </c>
      <c r="D24" s="135">
        <f t="shared" si="3"/>
        <v>0</v>
      </c>
      <c r="E24" s="135">
        <f t="shared" si="3"/>
        <v>0</v>
      </c>
      <c r="F24" s="135">
        <f t="shared" si="3"/>
        <v>50.5</v>
      </c>
      <c r="G24" s="135">
        <f t="shared" si="3"/>
        <v>62.9</v>
      </c>
      <c r="H24" s="135">
        <f t="shared" si="3"/>
        <v>121.3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68.7</v>
      </c>
      <c r="Y24" s="135">
        <f t="shared" si="3"/>
        <v>0</v>
      </c>
      <c r="Z24" s="136" t="str">
        <f t="shared" si="3"/>
        <v/>
      </c>
      <c r="AA24" s="90">
        <f t="shared" si="2"/>
        <v>393.7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2023-04-19T13:18:23Z</dcterms:created>
  <dcterms:modified xsi:type="dcterms:W3CDTF">2023-04-19T13:18:23Z</dcterms:modified>
</cp:coreProperties>
</file>