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<sst xmlns="http://schemas.openxmlformats.org/spreadsheetml/2006/main" count="117" uniqueCount="53">
  <si>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18/04/2023 16:30:30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</si>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</sst>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0C4-418D-8FD8-0E0CEC8553B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0C4-418D-8FD8-0E0CEC8553B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149.56199999999998</c:v>
                </c:pt>
                <c:pt idx="1">
                  <c:v>50.808999999999997</c:v>
                </c:pt>
                <c:pt idx="2">
                  <c:v>39.531999999999996</c:v>
                </c:pt>
                <c:pt idx="3">
                  <c:v>18.085000000000001</c:v>
                </c:pt>
                <c:pt idx="4">
                  <c:v>48</c:v>
                </c:pt>
                <c:pt idx="5">
                  <c:v>86.516999999999996</c:v>
                </c:pt>
                <c:pt idx="6">
                  <c:v>20</c:v>
                </c:pt>
                <c:pt idx="7">
                  <c:v>20</c:v>
                </c:pt>
                <c:pt idx="11">
                  <c:v>46.667000000000002</c:v>
                </c:pt>
                <c:pt idx="15">
                  <c:v>48.542000000000002</c:v>
                </c:pt>
                <c:pt idx="16">
                  <c:v>92.50800000000001</c:v>
                </c:pt>
                <c:pt idx="18">
                  <c:v>20</c:v>
                </c:pt>
                <c:pt idx="23">
                  <c:v>137.80599999999998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C4-418D-8FD8-0E0CEC8553B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C4-418D-8FD8-0E0CEC8553B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3.1579999999999999</c:v>
                </c:pt>
                <c:pt idx="1">
                  <c:v>2.1720000000000002</c:v>
                </c:pt>
                <c:pt idx="2">
                  <c:v>3.3580000000000005</c:v>
                </c:pt>
                <c:pt idx="3">
                  <c:v>2.3969999999999998</c:v>
                </c:pt>
                <c:pt idx="4">
                  <c:v>3.3680000000000003</c:v>
                </c:pt>
                <c:pt idx="5">
                  <c:v>5.4160000000000004</c:v>
                </c:pt>
                <c:pt idx="6">
                  <c:v>7.8690000000000007</c:v>
                </c:pt>
                <c:pt idx="7">
                  <c:v>11.073</c:v>
                </c:pt>
                <c:pt idx="8">
                  <c:v>23.538</c:v>
                </c:pt>
                <c:pt idx="9">
                  <c:v>32.997</c:v>
                </c:pt>
                <c:pt idx="10">
                  <c:v>44.986000000000004</c:v>
                </c:pt>
                <c:pt idx="11">
                  <c:v>37.286000000000001</c:v>
                </c:pt>
                <c:pt idx="12">
                  <c:v>29.227</c:v>
                </c:pt>
                <c:pt idx="13">
                  <c:v>27.038</c:v>
                </c:pt>
                <c:pt idx="14">
                  <c:v>24.155999999999999</c:v>
                </c:pt>
                <c:pt idx="15">
                  <c:v>25.23</c:v>
                </c:pt>
                <c:pt idx="16">
                  <c:v>31.844000000000001</c:v>
                </c:pt>
                <c:pt idx="17">
                  <c:v>17.654</c:v>
                </c:pt>
                <c:pt idx="18">
                  <c:v>18.018999999999998</c:v>
                </c:pt>
                <c:pt idx="19">
                  <c:v>19.452000000000002</c:v>
                </c:pt>
                <c:pt idx="20">
                  <c:v>7.4589999999999996</c:v>
                </c:pt>
                <c:pt idx="21">
                  <c:v>7.4309999999999992</c:v>
                </c:pt>
                <c:pt idx="22">
                  <c:v>1.4849999999999999</c:v>
                </c:pt>
                <c:pt idx="23">
                  <c:v>4.5840000000000005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0C4-418D-8FD8-0E0CEC8553B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0C4-418D-8FD8-0E0CEC8553B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0C4-418D-8FD8-0E0CEC8553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216.703</c:v>
                </c:pt>
                <c:pt idx="1">
                  <c:v>80.120999999999995</c:v>
                </c:pt>
                <c:pt idx="2">
                  <c:v>73.704999999999998</c:v>
                </c:pt>
                <c:pt idx="3">
                  <c:v>47.077000000000005</c:v>
                </c:pt>
                <c:pt idx="4">
                  <c:v>76.748000000000005</c:v>
                </c:pt>
                <c:pt idx="5">
                  <c:v>116.96</c:v>
                </c:pt>
                <c:pt idx="6">
                  <c:v>55.097999999999992</c:v>
                </c:pt>
                <c:pt idx="7">
                  <c:v>41.613999999999997</c:v>
                </c:pt>
                <c:pt idx="8">
                  <c:v>40.186999999999998</c:v>
                </c:pt>
                <c:pt idx="9">
                  <c:v>63.447000000000003</c:v>
                </c:pt>
                <c:pt idx="10">
                  <c:v>72.31</c:v>
                </c:pt>
                <c:pt idx="11">
                  <c:v>141.20099999999999</c:v>
                </c:pt>
                <c:pt idx="12">
                  <c:v>86.691000000000003</c:v>
                </c:pt>
                <c:pt idx="13">
                  <c:v>88.693000000000012</c:v>
                </c:pt>
                <c:pt idx="14">
                  <c:v>84.013000000000005</c:v>
                </c:pt>
                <c:pt idx="15">
                  <c:v>140.00299999999999</c:v>
                </c:pt>
                <c:pt idx="16">
                  <c:v>205.98499999999999</c:v>
                </c:pt>
                <c:pt idx="17">
                  <c:v>26.090000000000003</c:v>
                </c:pt>
                <c:pt idx="18">
                  <c:v>63.481000000000009</c:v>
                </c:pt>
                <c:pt idx="19">
                  <c:v>20.172000000000001</c:v>
                </c:pt>
                <c:pt idx="20">
                  <c:v>14.190999999999999</c:v>
                </c:pt>
                <c:pt idx="21">
                  <c:v>15.262</c:v>
                </c:pt>
                <c:pt idx="22">
                  <c:v>15.505999999999998</c:v>
                </c:pt>
                <c:pt idx="23">
                  <c:v>168.16400000000002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0C4-418D-8FD8-0E0CEC8553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133.72</c:v>
                </c:pt>
                <c:pt idx="1">
                  <c:v>128.88</c:v>
                </c:pt>
                <c:pt idx="2">
                  <c:v>120.77</c:v>
                </c:pt>
                <c:pt idx="3">
                  <c:v>117.39</c:v>
                </c:pt>
                <c:pt idx="4">
                  <c:v>120.9</c:v>
                </c:pt>
                <c:pt idx="5">
                  <c:v>131.65</c:v>
                </c:pt>
                <c:pt idx="6">
                  <c:v>142.35</c:v>
                </c:pt>
                <c:pt idx="7">
                  <c:v>159.16</c:v>
                </c:pt>
                <c:pt idx="8">
                  <c:v>136.96</c:v>
                </c:pt>
                <c:pt idx="9">
                  <c:v>115.32</c:v>
                </c:pt>
                <c:pt idx="10">
                  <c:v>110</c:v>
                </c:pt>
                <c:pt idx="11">
                  <c:v>128.84</c:v>
                </c:pt>
                <c:pt idx="12">
                  <c:v>119.85</c:v>
                </c:pt>
                <c:pt idx="13">
                  <c:v>118.99</c:v>
                </c:pt>
                <c:pt idx="14">
                  <c:v>118.99</c:v>
                </c:pt>
                <c:pt idx="15">
                  <c:v>129.03</c:v>
                </c:pt>
                <c:pt idx="16">
                  <c:v>132.01</c:v>
                </c:pt>
                <c:pt idx="17">
                  <c:v>124.15</c:v>
                </c:pt>
                <c:pt idx="18">
                  <c:v>141.76</c:v>
                </c:pt>
                <c:pt idx="19">
                  <c:v>165.71</c:v>
                </c:pt>
                <c:pt idx="20">
                  <c:v>167.18</c:v>
                </c:pt>
                <c:pt idx="21">
                  <c:v>143.55000000000001</c:v>
                </c:pt>
                <c:pt idx="22">
                  <c:v>132.11000000000001</c:v>
                </c:pt>
                <c:pt idx="23">
                  <c:v>136.69999999999999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0C4-418D-8FD8-0E0CEC8553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216.71299999999999</v>
      </c>
      <c r="C4" s="18">
        <v>80.072999999999993</v>
      </c>
      <c r="D4" s="18">
        <v>73.741</v>
      </c>
      <c r="E4" s="18">
        <v>47.075999999999993</v>
      </c>
      <c r="F4" s="18">
        <v>76.76400000000001</v>
      </c>
      <c r="G4" s="18">
        <v>116.992</v>
      </c>
      <c r="H4" s="18">
        <v>55.141000000000005</v>
      </c>
      <c r="I4" s="18">
        <v>41.613999999999997</v>
      </c>
      <c r="J4" s="18">
        <v>40.186999999999998</v>
      </c>
      <c r="K4" s="18">
        <v>63.447000000000003</v>
      </c>
      <c r="L4" s="18">
        <v>72.31</v>
      </c>
      <c r="M4" s="18">
        <v>141.23400000000001</v>
      </c>
      <c r="N4" s="18">
        <v>86.690999999999988</v>
      </c>
      <c r="O4" s="18">
        <v>88.715000000000003</v>
      </c>
      <c r="P4" s="18">
        <v>84.036000000000001</v>
      </c>
      <c r="Q4" s="18">
        <v>139.95499999999998</v>
      </c>
      <c r="R4" s="18">
        <v>206.02</v>
      </c>
      <c r="S4" s="18">
        <v>26.09</v>
      </c>
      <c r="T4" s="18">
        <v>63.436999999999998</v>
      </c>
      <c r="U4" s="18">
        <v>20.172000000000004</v>
      </c>
      <c r="V4" s="18">
        <v>14.191000000000001</v>
      </c>
      <c r="W4" s="18">
        <v>15.262</v>
      </c>
      <c r="X4" s="18">
        <v>15.506</v>
      </c>
      <c r="Y4" s="18">
        <v>168.12700000000001</v>
      </c>
      <c r="Z4" s="19"/>
      <c r="AA4" s="20">
        <f>SUM(B4:Z4)</f>
        <v>1953.4939999999997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133.72</v>
      </c>
      <c r="C7" s="28">
        <v>128.88</v>
      </c>
      <c r="D7" s="28">
        <v>120.77</v>
      </c>
      <c r="E7" s="28">
        <v>117.39</v>
      </c>
      <c r="F7" s="28">
        <v>120.9</v>
      </c>
      <c r="G7" s="28">
        <v>131.65</v>
      </c>
      <c r="H7" s="28">
        <v>142.35</v>
      </c>
      <c r="I7" s="28">
        <v>159.16</v>
      </c>
      <c r="J7" s="28">
        <v>136.96</v>
      </c>
      <c r="K7" s="28">
        <v>115.32</v>
      </c>
      <c r="L7" s="28">
        <v>110</v>
      </c>
      <c r="M7" s="28">
        <v>128.84</v>
      </c>
      <c r="N7" s="28">
        <v>119.85</v>
      </c>
      <c r="O7" s="28">
        <v>118.99</v>
      </c>
      <c r="P7" s="28">
        <v>118.99</v>
      </c>
      <c r="Q7" s="28">
        <v>129.03</v>
      </c>
      <c r="R7" s="28">
        <v>132.01</v>
      </c>
      <c r="S7" s="28">
        <v>124.15</v>
      </c>
      <c r="T7" s="28">
        <v>141.76</v>
      </c>
      <c r="U7" s="28">
        <v>165.71</v>
      </c>
      <c r="V7" s="28">
        <v>167.18</v>
      </c>
      <c r="W7" s="28">
        <v>143.55000000000001</v>
      </c>
      <c r="X7" s="28">
        <v>132.11000000000001</v>
      </c>
      <c r="Y7" s="28">
        <v>136.69999999999999</v>
      </c>
      <c r="Z7" s="29"/>
      <c r="AA7" s="30">
        <f>IF(SUM(B7:Z7)&lt;&gt;0,AVERAGEIF(B7:Z7,"&lt;&gt;"""),"")</f>
        <v>132.33208333333332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149.56199999999998</v>
      </c>
      <c r="C12" s="52">
        <v>50.808999999999997</v>
      </c>
      <c r="D12" s="52">
        <v>39.531999999999996</v>
      </c>
      <c r="E12" s="52">
        <v>18.085000000000001</v>
      </c>
      <c r="F12" s="52">
        <v>48</v>
      </c>
      <c r="G12" s="52">
        <v>86.516999999999996</v>
      </c>
      <c r="H12" s="52">
        <v>20</v>
      </c>
      <c r="I12" s="52">
        <v>20</v>
      </c>
      <c r="J12" s="52"/>
      <c r="K12" s="52"/>
      <c r="L12" s="52"/>
      <c r="M12" s="52">
        <v>46.667000000000002</v>
      </c>
      <c r="N12" s="52"/>
      <c r="O12" s="52"/>
      <c r="P12" s="52"/>
      <c r="Q12" s="52">
        <v>48.542000000000002</v>
      </c>
      <c r="R12" s="52">
        <v>92.50800000000001</v>
      </c>
      <c r="S12" s="52"/>
      <c r="T12" s="52">
        <v>20</v>
      </c>
      <c r="U12" s="52"/>
      <c r="V12" s="52"/>
      <c r="W12" s="52"/>
      <c r="X12" s="52"/>
      <c r="Y12" s="52">
        <v>137.80599999999998</v>
      </c>
      <c r="Z12" s="53"/>
      <c r="AA12" s="54">
        <f t="shared" si="0"/>
        <v>778.02800000000002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3.1579999999999999</v>
      </c>
      <c r="C14" s="57">
        <v>2.1720000000000002</v>
      </c>
      <c r="D14" s="57">
        <v>3.3580000000000005</v>
      </c>
      <c r="E14" s="57">
        <v>2.3969999999999998</v>
      </c>
      <c r="F14" s="57">
        <v>3.3680000000000003</v>
      </c>
      <c r="G14" s="57">
        <v>5.4160000000000004</v>
      </c>
      <c r="H14" s="57">
        <v>7.8690000000000007</v>
      </c>
      <c r="I14" s="57">
        <v>11.073</v>
      </c>
      <c r="J14" s="57">
        <v>23.538</v>
      </c>
      <c r="K14" s="57">
        <v>32.997</v>
      </c>
      <c r="L14" s="57">
        <v>44.986000000000004</v>
      </c>
      <c r="M14" s="57">
        <v>37.286000000000001</v>
      </c>
      <c r="N14" s="57">
        <v>29.227</v>
      </c>
      <c r="O14" s="57">
        <v>27.038</v>
      </c>
      <c r="P14" s="57">
        <v>24.155999999999999</v>
      </c>
      <c r="Q14" s="57">
        <v>25.23</v>
      </c>
      <c r="R14" s="57">
        <v>31.844000000000001</v>
      </c>
      <c r="S14" s="57">
        <v>17.654</v>
      </c>
      <c r="T14" s="57">
        <v>18.018999999999998</v>
      </c>
      <c r="U14" s="57">
        <v>19.452000000000002</v>
      </c>
      <c r="V14" s="57">
        <v>7.4589999999999996</v>
      </c>
      <c r="W14" s="57">
        <v>7.4309999999999992</v>
      </c>
      <c r="X14" s="57">
        <v>1.4849999999999999</v>
      </c>
      <c r="Y14" s="57">
        <v>4.5840000000000005</v>
      </c>
      <c r="Z14" s="58"/>
      <c r="AA14" s="59">
        <f t="shared" si="0"/>
        <v>391.197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152.71999999999997</v>
      </c>
      <c r="C16" s="62">
        <f t="shared" ref="C16:Z16" si="1">IF(LEN(C$2)&gt;0,SUM(C10:C15),"")</f>
        <v>52.980999999999995</v>
      </c>
      <c r="D16" s="62">
        <f t="shared" si="1"/>
        <v>42.89</v>
      </c>
      <c r="E16" s="62">
        <f t="shared" si="1"/>
        <v>20.481999999999999</v>
      </c>
      <c r="F16" s="62">
        <f t="shared" si="1"/>
        <v>51.368000000000002</v>
      </c>
      <c r="G16" s="62">
        <f t="shared" si="1"/>
        <v>91.932999999999993</v>
      </c>
      <c r="H16" s="62">
        <f t="shared" si="1"/>
        <v>27.869</v>
      </c>
      <c r="I16" s="62">
        <f t="shared" si="1"/>
        <v>31.073</v>
      </c>
      <c r="J16" s="62">
        <f t="shared" si="1"/>
        <v>23.538</v>
      </c>
      <c r="K16" s="62">
        <f t="shared" si="1"/>
        <v>32.997</v>
      </c>
      <c r="L16" s="62">
        <f t="shared" si="1"/>
        <v>44.986000000000004</v>
      </c>
      <c r="M16" s="62">
        <f t="shared" si="1"/>
        <v>83.953000000000003</v>
      </c>
      <c r="N16" s="62">
        <f t="shared" si="1"/>
        <v>29.227</v>
      </c>
      <c r="O16" s="62">
        <f t="shared" si="1"/>
        <v>27.038</v>
      </c>
      <c r="P16" s="62">
        <f t="shared" si="1"/>
        <v>24.155999999999999</v>
      </c>
      <c r="Q16" s="62">
        <f t="shared" si="1"/>
        <v>73.772000000000006</v>
      </c>
      <c r="R16" s="62">
        <f t="shared" si="1"/>
        <v>124.352</v>
      </c>
      <c r="S16" s="62">
        <f t="shared" si="1"/>
        <v>17.654</v>
      </c>
      <c r="T16" s="62">
        <f t="shared" si="1"/>
        <v>38.018999999999998</v>
      </c>
      <c r="U16" s="62">
        <f t="shared" si="1"/>
        <v>19.452000000000002</v>
      </c>
      <c r="V16" s="62">
        <f t="shared" si="1"/>
        <v>7.4589999999999996</v>
      </c>
      <c r="W16" s="62">
        <f t="shared" si="1"/>
        <v>7.4309999999999992</v>
      </c>
      <c r="X16" s="62">
        <f t="shared" si="1"/>
        <v>1.4849999999999999</v>
      </c>
      <c r="Y16" s="62">
        <f t="shared" si="1"/>
        <v>142.38999999999999</v>
      </c>
      <c r="Z16" s="63" t="str">
        <f t="shared" si="1"/>
        <v/>
      </c>
      <c r="AA16" s="64">
        <f>SUM(AA10:AA15)</f>
        <v>1169.2249999999999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25.367999999999999</v>
      </c>
      <c r="C20" s="77">
        <v>12.11</v>
      </c>
      <c r="D20" s="77">
        <v>12.007</v>
      </c>
      <c r="E20" s="77">
        <v>12.020999999999999</v>
      </c>
      <c r="F20" s="77">
        <v>11.321</v>
      </c>
      <c r="G20" s="77">
        <v>20.852</v>
      </c>
      <c r="H20" s="77">
        <v>20.309000000000001</v>
      </c>
      <c r="I20" s="77">
        <v>6.32</v>
      </c>
      <c r="J20" s="77">
        <v>9.9550000000000001</v>
      </c>
      <c r="K20" s="77">
        <v>30</v>
      </c>
      <c r="L20" s="77">
        <v>21.274000000000001</v>
      </c>
      <c r="M20" s="77">
        <v>35.002000000000002</v>
      </c>
      <c r="N20" s="77">
        <v>6.5259999999999998</v>
      </c>
      <c r="O20" s="77">
        <v>5.7639999999999993</v>
      </c>
      <c r="P20" s="77">
        <v>8.69</v>
      </c>
      <c r="Q20" s="77">
        <v>37.247</v>
      </c>
      <c r="R20" s="77">
        <v>65.753</v>
      </c>
      <c r="S20" s="77">
        <v>2.9289999999999998</v>
      </c>
      <c r="T20" s="77">
        <v>21.777999999999999</v>
      </c>
      <c r="U20" s="77"/>
      <c r="V20" s="77">
        <v>1.9379999999999999</v>
      </c>
      <c r="W20" s="77">
        <v>3.2679999999999998</v>
      </c>
      <c r="X20" s="77">
        <v>9.8149999999999995</v>
      </c>
      <c r="Y20" s="77">
        <v>21.393999999999998</v>
      </c>
      <c r="Z20" s="78"/>
      <c r="AA20" s="79">
        <f t="shared" si="2"/>
        <v>401.64099999999996</v>
      </c>
    </row>
    <row r="21" spans="1:27" ht="24.95" customHeight="1" x14ac:dyDescent="0.2">
      <c r="A21" s="75" t="s">
        <v>16</v>
      </c>
      <c r="B21" s="80">
        <v>38.625</v>
      </c>
      <c r="C21" s="81">
        <v>14.981999999999999</v>
      </c>
      <c r="D21" s="81">
        <v>18.844000000000001</v>
      </c>
      <c r="E21" s="81">
        <v>14.572999999999999</v>
      </c>
      <c r="F21" s="81">
        <v>14.074999999999999</v>
      </c>
      <c r="G21" s="81">
        <v>4.2069999999999999</v>
      </c>
      <c r="H21" s="81">
        <v>6.9630000000000001</v>
      </c>
      <c r="I21" s="81">
        <v>4.2210000000000001</v>
      </c>
      <c r="J21" s="81">
        <v>6.694</v>
      </c>
      <c r="K21" s="81">
        <v>0.45</v>
      </c>
      <c r="L21" s="81">
        <v>6.05</v>
      </c>
      <c r="M21" s="81">
        <v>22.279</v>
      </c>
      <c r="N21" s="81">
        <v>50.938000000000002</v>
      </c>
      <c r="O21" s="81">
        <v>55.912999999999997</v>
      </c>
      <c r="P21" s="81">
        <v>51.19</v>
      </c>
      <c r="Q21" s="81">
        <v>28.935999999999996</v>
      </c>
      <c r="R21" s="81">
        <v>15.914999999999999</v>
      </c>
      <c r="S21" s="81">
        <v>5.5069999999999997</v>
      </c>
      <c r="T21" s="81">
        <v>3.64</v>
      </c>
      <c r="U21" s="81">
        <v>0.72</v>
      </c>
      <c r="V21" s="81">
        <v>4.7940000000000005</v>
      </c>
      <c r="W21" s="81">
        <v>4.5629999999999997</v>
      </c>
      <c r="X21" s="81">
        <v>4.2059999999999995</v>
      </c>
      <c r="Y21" s="81">
        <v>4.343</v>
      </c>
      <c r="Z21" s="78"/>
      <c r="AA21" s="79">
        <f t="shared" si="2"/>
        <v>382.62800000000004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63.992999999999995</v>
      </c>
      <c r="C25" s="88">
        <f t="shared" ref="C25:Z25" si="3">IF(LEN(C$2)&gt;0,SUM(C19:C24),"")</f>
        <v>27.091999999999999</v>
      </c>
      <c r="D25" s="88">
        <f t="shared" si="3"/>
        <v>30.850999999999999</v>
      </c>
      <c r="E25" s="88">
        <f t="shared" si="3"/>
        <v>26.593999999999998</v>
      </c>
      <c r="F25" s="88">
        <f t="shared" si="3"/>
        <v>25.396000000000001</v>
      </c>
      <c r="G25" s="88">
        <f t="shared" si="3"/>
        <v>25.059000000000001</v>
      </c>
      <c r="H25" s="88">
        <f t="shared" si="3"/>
        <v>27.272000000000002</v>
      </c>
      <c r="I25" s="88">
        <f t="shared" si="3"/>
        <v>10.541</v>
      </c>
      <c r="J25" s="88">
        <f t="shared" si="3"/>
        <v>16.649000000000001</v>
      </c>
      <c r="K25" s="88">
        <f t="shared" si="3"/>
        <v>30.45</v>
      </c>
      <c r="L25" s="88">
        <f t="shared" si="3"/>
        <v>27.324000000000002</v>
      </c>
      <c r="M25" s="88">
        <f t="shared" si="3"/>
        <v>57.281000000000006</v>
      </c>
      <c r="N25" s="88">
        <f t="shared" si="3"/>
        <v>57.463999999999999</v>
      </c>
      <c r="O25" s="88">
        <f t="shared" si="3"/>
        <v>61.676999999999992</v>
      </c>
      <c r="P25" s="88">
        <f t="shared" si="3"/>
        <v>59.879999999999995</v>
      </c>
      <c r="Q25" s="88">
        <f t="shared" si="3"/>
        <v>66.182999999999993</v>
      </c>
      <c r="R25" s="88">
        <f t="shared" si="3"/>
        <v>81.668000000000006</v>
      </c>
      <c r="S25" s="88">
        <f t="shared" si="3"/>
        <v>8.4359999999999999</v>
      </c>
      <c r="T25" s="88">
        <f t="shared" si="3"/>
        <v>25.417999999999999</v>
      </c>
      <c r="U25" s="88">
        <f t="shared" si="3"/>
        <v>0.72</v>
      </c>
      <c r="V25" s="88">
        <f t="shared" si="3"/>
        <v>6.7320000000000002</v>
      </c>
      <c r="W25" s="88">
        <f t="shared" si="3"/>
        <v>7.8309999999999995</v>
      </c>
      <c r="X25" s="88">
        <f t="shared" si="3"/>
        <v>14.020999999999999</v>
      </c>
      <c r="Y25" s="88">
        <f t="shared" si="3"/>
        <v>25.736999999999998</v>
      </c>
      <c r="Z25" s="89" t="str">
        <f t="shared" si="3"/>
        <v/>
      </c>
      <c r="AA25" s="90">
        <f>SUM(AA19:AA24)</f>
        <v>784.26900000000001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216.71299999999999</v>
      </c>
      <c r="C29" s="77">
        <v>80.072999999999993</v>
      </c>
      <c r="D29" s="77">
        <v>73.741</v>
      </c>
      <c r="E29" s="77">
        <v>47.076000000000001</v>
      </c>
      <c r="F29" s="77">
        <v>76.763999999999996</v>
      </c>
      <c r="G29" s="77">
        <v>116.992</v>
      </c>
      <c r="H29" s="77">
        <v>55.140999999999998</v>
      </c>
      <c r="I29" s="77">
        <v>41.613999999999997</v>
      </c>
      <c r="J29" s="77">
        <v>40.186999999999998</v>
      </c>
      <c r="K29" s="77">
        <v>63.447000000000003</v>
      </c>
      <c r="L29" s="77">
        <v>72.31</v>
      </c>
      <c r="M29" s="77">
        <v>141.23400000000001</v>
      </c>
      <c r="N29" s="77">
        <v>86.691000000000003</v>
      </c>
      <c r="O29" s="77">
        <v>88.715000000000003</v>
      </c>
      <c r="P29" s="77">
        <v>84.036000000000001</v>
      </c>
      <c r="Q29" s="77">
        <v>139.95500000000001</v>
      </c>
      <c r="R29" s="77">
        <v>206.02</v>
      </c>
      <c r="S29" s="77">
        <v>26.09</v>
      </c>
      <c r="T29" s="77">
        <v>63.436999999999998</v>
      </c>
      <c r="U29" s="77">
        <v>20.172000000000001</v>
      </c>
      <c r="V29" s="77">
        <v>14.191000000000001</v>
      </c>
      <c r="W29" s="77">
        <v>15.262</v>
      </c>
      <c r="X29" s="77">
        <v>15.506</v>
      </c>
      <c r="Y29" s="77">
        <v>168.12700000000001</v>
      </c>
      <c r="Z29" s="78"/>
      <c r="AA29" s="79">
        <f>SUM(B29:Z29)</f>
        <v>1953.4939999999997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216.71299999999999</v>
      </c>
      <c r="C31" s="62">
        <f t="shared" ref="C31:Z31" si="4">IF(LEN(C$2)&gt;0,SUM(C28:C30),"")</f>
        <v>80.072999999999993</v>
      </c>
      <c r="D31" s="62">
        <f t="shared" si="4"/>
        <v>73.741</v>
      </c>
      <c r="E31" s="62">
        <f t="shared" si="4"/>
        <v>47.076000000000001</v>
      </c>
      <c r="F31" s="62">
        <f t="shared" si="4"/>
        <v>76.763999999999996</v>
      </c>
      <c r="G31" s="62">
        <f t="shared" si="4"/>
        <v>116.992</v>
      </c>
      <c r="H31" s="62">
        <f t="shared" si="4"/>
        <v>55.140999999999998</v>
      </c>
      <c r="I31" s="62">
        <f t="shared" si="4"/>
        <v>41.613999999999997</v>
      </c>
      <c r="J31" s="62">
        <f t="shared" si="4"/>
        <v>40.186999999999998</v>
      </c>
      <c r="K31" s="62">
        <f t="shared" si="4"/>
        <v>63.447000000000003</v>
      </c>
      <c r="L31" s="62">
        <f t="shared" si="4"/>
        <v>72.31</v>
      </c>
      <c r="M31" s="62">
        <f t="shared" si="4"/>
        <v>141.23400000000001</v>
      </c>
      <c r="N31" s="62">
        <f t="shared" si="4"/>
        <v>86.691000000000003</v>
      </c>
      <c r="O31" s="62">
        <f t="shared" si="4"/>
        <v>88.715000000000003</v>
      </c>
      <c r="P31" s="62">
        <f t="shared" si="4"/>
        <v>84.036000000000001</v>
      </c>
      <c r="Q31" s="62">
        <f t="shared" si="4"/>
        <v>139.95500000000001</v>
      </c>
      <c r="R31" s="62">
        <f t="shared" si="4"/>
        <v>206.02</v>
      </c>
      <c r="S31" s="62">
        <f t="shared" si="4"/>
        <v>26.09</v>
      </c>
      <c r="T31" s="62">
        <f t="shared" si="4"/>
        <v>63.436999999999998</v>
      </c>
      <c r="U31" s="62">
        <f t="shared" si="4"/>
        <v>20.172000000000001</v>
      </c>
      <c r="V31" s="62">
        <f t="shared" si="4"/>
        <v>14.191000000000001</v>
      </c>
      <c r="W31" s="62">
        <f t="shared" si="4"/>
        <v>15.262</v>
      </c>
      <c r="X31" s="62">
        <f t="shared" si="4"/>
        <v>15.506</v>
      </c>
      <c r="Y31" s="62">
        <f t="shared" si="4"/>
        <v>168.12700000000001</v>
      </c>
      <c r="Z31" s="63" t="str">
        <f t="shared" si="4"/>
        <v/>
      </c>
      <c r="AA31" s="64">
        <f>SUM(AA28:AA30)</f>
        <v>1953.4939999999997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216.71299999999997</v>
      </c>
      <c r="C51" s="88">
        <f t="shared" si="10"/>
        <v>80.072999999999993</v>
      </c>
      <c r="D51" s="88">
        <f t="shared" si="10"/>
        <v>73.741</v>
      </c>
      <c r="E51" s="88">
        <f t="shared" si="10"/>
        <v>47.075999999999993</v>
      </c>
      <c r="F51" s="88">
        <f t="shared" si="10"/>
        <v>76.76400000000001</v>
      </c>
      <c r="G51" s="88">
        <f t="shared" si="10"/>
        <v>116.99199999999999</v>
      </c>
      <c r="H51" s="88">
        <f t="shared" si="10"/>
        <v>55.141000000000005</v>
      </c>
      <c r="I51" s="88">
        <f t="shared" si="10"/>
        <v>41.614000000000004</v>
      </c>
      <c r="J51" s="88">
        <f t="shared" si="10"/>
        <v>40.186999999999998</v>
      </c>
      <c r="K51" s="88">
        <f t="shared" si="10"/>
        <v>63.447000000000003</v>
      </c>
      <c r="L51" s="88">
        <f t="shared" si="10"/>
        <v>72.31</v>
      </c>
      <c r="M51" s="88">
        <f t="shared" si="10"/>
        <v>141.23400000000001</v>
      </c>
      <c r="N51" s="88">
        <f t="shared" si="10"/>
        <v>86.691000000000003</v>
      </c>
      <c r="O51" s="88">
        <f t="shared" si="10"/>
        <v>88.714999999999989</v>
      </c>
      <c r="P51" s="88">
        <f t="shared" si="10"/>
        <v>84.036000000000001</v>
      </c>
      <c r="Q51" s="88">
        <f t="shared" si="10"/>
        <v>139.95499999999998</v>
      </c>
      <c r="R51" s="88">
        <f t="shared" si="10"/>
        <v>206.02</v>
      </c>
      <c r="S51" s="88">
        <f t="shared" si="10"/>
        <v>26.09</v>
      </c>
      <c r="T51" s="88">
        <f t="shared" si="10"/>
        <v>63.436999999999998</v>
      </c>
      <c r="U51" s="88">
        <f t="shared" si="10"/>
        <v>20.172000000000001</v>
      </c>
      <c r="V51" s="88">
        <f t="shared" si="10"/>
        <v>14.190999999999999</v>
      </c>
      <c r="W51" s="88">
        <f t="shared" si="10"/>
        <v>15.261999999999999</v>
      </c>
      <c r="X51" s="88">
        <f t="shared" si="10"/>
        <v>15.505999999999998</v>
      </c>
      <c r="Y51" s="88">
        <f t="shared" si="10"/>
        <v>168.12699999999998</v>
      </c>
      <c r="Z51" s="89" t="str">
        <f t="shared" si="10"/>
        <v/>
      </c>
      <c r="AA51" s="104">
        <f>SUM(B51:Z51)</f>
        <v>1953.4939999999997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216.703</v>
      </c>
      <c r="C4" s="18">
        <v>80.120999999999995</v>
      </c>
      <c r="D4" s="18">
        <v>73.704999999999998</v>
      </c>
      <c r="E4" s="18">
        <v>47.077000000000005</v>
      </c>
      <c r="F4" s="18">
        <v>76.748000000000005</v>
      </c>
      <c r="G4" s="18">
        <v>116.96</v>
      </c>
      <c r="H4" s="18">
        <v>55.097999999999992</v>
      </c>
      <c r="I4" s="18">
        <v>41.613999999999997</v>
      </c>
      <c r="J4" s="18">
        <v>40.186999999999998</v>
      </c>
      <c r="K4" s="18">
        <v>63.447000000000003</v>
      </c>
      <c r="L4" s="18">
        <v>72.31</v>
      </c>
      <c r="M4" s="18">
        <v>141.20099999999999</v>
      </c>
      <c r="N4" s="18">
        <v>86.691000000000003</v>
      </c>
      <c r="O4" s="18">
        <v>88.693000000000012</v>
      </c>
      <c r="P4" s="18">
        <v>84.013000000000005</v>
      </c>
      <c r="Q4" s="18">
        <v>140.00299999999999</v>
      </c>
      <c r="R4" s="18">
        <v>205.98499999999999</v>
      </c>
      <c r="S4" s="18">
        <v>26.090000000000003</v>
      </c>
      <c r="T4" s="18">
        <v>63.481000000000009</v>
      </c>
      <c r="U4" s="18">
        <v>20.172000000000001</v>
      </c>
      <c r="V4" s="18">
        <v>14.190999999999999</v>
      </c>
      <c r="W4" s="18">
        <v>15.262</v>
      </c>
      <c r="X4" s="18">
        <v>15.505999999999998</v>
      </c>
      <c r="Y4" s="18">
        <v>168.16400000000002</v>
      </c>
      <c r="Z4" s="19"/>
      <c r="AA4" s="20">
        <f>SUM(B4:Z4)</f>
        <v>1953.4219999999998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133.72</v>
      </c>
      <c r="C7" s="28">
        <v>128.88</v>
      </c>
      <c r="D7" s="28">
        <v>120.77</v>
      </c>
      <c r="E7" s="28">
        <v>117.39</v>
      </c>
      <c r="F7" s="28">
        <v>120.9</v>
      </c>
      <c r="G7" s="28">
        <v>131.65</v>
      </c>
      <c r="H7" s="28">
        <v>142.35</v>
      </c>
      <c r="I7" s="28">
        <v>159.16</v>
      </c>
      <c r="J7" s="28">
        <v>136.96</v>
      </c>
      <c r="K7" s="28">
        <v>115.32</v>
      </c>
      <c r="L7" s="28">
        <v>110</v>
      </c>
      <c r="M7" s="28">
        <v>128.84</v>
      </c>
      <c r="N7" s="28">
        <v>119.85</v>
      </c>
      <c r="O7" s="28">
        <v>118.99</v>
      </c>
      <c r="P7" s="28">
        <v>118.99</v>
      </c>
      <c r="Q7" s="28">
        <v>129.03</v>
      </c>
      <c r="R7" s="28">
        <v>132.01</v>
      </c>
      <c r="S7" s="28">
        <v>124.15</v>
      </c>
      <c r="T7" s="28">
        <v>141.76</v>
      </c>
      <c r="U7" s="28">
        <v>165.71</v>
      </c>
      <c r="V7" s="28">
        <v>167.18</v>
      </c>
      <c r="W7" s="28">
        <v>143.55000000000001</v>
      </c>
      <c r="X7" s="28">
        <v>132.11000000000001</v>
      </c>
      <c r="Y7" s="28">
        <v>136.69999999999999</v>
      </c>
      <c r="Z7" s="29"/>
      <c r="AA7" s="30">
        <f>IF(SUM(B7:Z7)&lt;&gt;0,AVERAGEIF(B7:Z7,"&lt;&gt;"""),"")</f>
        <v>132.33208333333332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0.03</v>
      </c>
      <c r="L14" s="57">
        <v>1E-3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3.1E-2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0.03</v>
      </c>
      <c r="L16" s="62">
        <f t="shared" si="1"/>
        <v>1E-3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3.1E-2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5.1539999999999999</v>
      </c>
      <c r="C20" s="77">
        <v>5.1509999999999998</v>
      </c>
      <c r="D20" s="77">
        <v>5.1539999999999999</v>
      </c>
      <c r="E20" s="77">
        <v>5.149</v>
      </c>
      <c r="F20" s="77">
        <v>5.15</v>
      </c>
      <c r="G20" s="77">
        <v>5.1710000000000003</v>
      </c>
      <c r="H20" s="77">
        <v>2.1629999999999998</v>
      </c>
      <c r="I20" s="77">
        <v>0.20599999999999999</v>
      </c>
      <c r="J20" s="77">
        <v>0.23200000000000001</v>
      </c>
      <c r="K20" s="77">
        <v>0.23499999999999999</v>
      </c>
      <c r="L20" s="77">
        <v>0.22500000000000001</v>
      </c>
      <c r="M20" s="77">
        <v>0.216</v>
      </c>
      <c r="N20" s="77">
        <v>0.14199999999999999</v>
      </c>
      <c r="O20" s="77">
        <v>0.14099999999999999</v>
      </c>
      <c r="P20" s="77">
        <v>0.124</v>
      </c>
      <c r="Q20" s="77">
        <v>0.114</v>
      </c>
      <c r="R20" s="77">
        <v>0.108</v>
      </c>
      <c r="S20" s="77">
        <v>0.10199999999999999</v>
      </c>
      <c r="T20" s="77">
        <v>3.1</v>
      </c>
      <c r="U20" s="77">
        <v>5.0999999999999996</v>
      </c>
      <c r="V20" s="77">
        <v>5.0960000000000001</v>
      </c>
      <c r="W20" s="77">
        <v>6.0880000000000001</v>
      </c>
      <c r="X20" s="77">
        <v>5.0810000000000004</v>
      </c>
      <c r="Y20" s="77">
        <v>6.0780000000000003</v>
      </c>
      <c r="Z20" s="78"/>
      <c r="AA20" s="79">
        <f t="shared" si="2"/>
        <v>65.48</v>
      </c>
    </row>
    <row r="21" spans="1:27" ht="24.95" customHeight="1" x14ac:dyDescent="0.2">
      <c r="A21" s="75" t="s">
        <v>16</v>
      </c>
      <c r="B21" s="80">
        <v>4.2490000000000006</v>
      </c>
      <c r="C21" s="81">
        <v>9.57</v>
      </c>
      <c r="D21" s="81">
        <v>3.6510000000000002</v>
      </c>
      <c r="E21" s="81">
        <v>10.628</v>
      </c>
      <c r="F21" s="81">
        <v>10.698</v>
      </c>
      <c r="G21" s="81">
        <v>12.788999999999998</v>
      </c>
      <c r="H21" s="81">
        <v>6.6350000000000007</v>
      </c>
      <c r="I21" s="81">
        <v>41.407999999999994</v>
      </c>
      <c r="J21" s="81">
        <v>39.954999999999998</v>
      </c>
      <c r="K21" s="81">
        <v>63.182000000000002</v>
      </c>
      <c r="L21" s="81">
        <v>56.084000000000003</v>
      </c>
      <c r="M21" s="81">
        <v>20.184999999999999</v>
      </c>
      <c r="N21" s="81">
        <v>15.749000000000001</v>
      </c>
      <c r="O21" s="81">
        <v>15.852</v>
      </c>
      <c r="P21" s="81">
        <v>5.9890000000000008</v>
      </c>
      <c r="Q21" s="81">
        <v>5.1890000000000001</v>
      </c>
      <c r="R21" s="81">
        <v>2.7770000000000001</v>
      </c>
      <c r="S21" s="81">
        <v>13.388</v>
      </c>
      <c r="T21" s="81">
        <v>19.881</v>
      </c>
      <c r="U21" s="81">
        <v>15.071999999999999</v>
      </c>
      <c r="V21" s="81">
        <v>9.0949999999999989</v>
      </c>
      <c r="W21" s="81">
        <v>9.1739999999999995</v>
      </c>
      <c r="X21" s="81">
        <v>10.425000000000001</v>
      </c>
      <c r="Y21" s="81">
        <v>11.286</v>
      </c>
      <c r="Z21" s="78"/>
      <c r="AA21" s="79">
        <f t="shared" si="2"/>
        <v>412.91099999999994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9.4030000000000005</v>
      </c>
      <c r="C25" s="88">
        <f t="shared" si="3"/>
        <v>14.721</v>
      </c>
      <c r="D25" s="88">
        <f t="shared" si="3"/>
        <v>8.8049999999999997</v>
      </c>
      <c r="E25" s="88">
        <f t="shared" si="3"/>
        <v>15.777000000000001</v>
      </c>
      <c r="F25" s="88">
        <f t="shared" si="3"/>
        <v>15.848000000000001</v>
      </c>
      <c r="G25" s="88">
        <f t="shared" si="3"/>
        <v>17.959999999999997</v>
      </c>
      <c r="H25" s="88">
        <f t="shared" si="3"/>
        <v>8.798</v>
      </c>
      <c r="I25" s="88">
        <f t="shared" si="3"/>
        <v>41.613999999999997</v>
      </c>
      <c r="J25" s="88">
        <f t="shared" si="3"/>
        <v>40.186999999999998</v>
      </c>
      <c r="K25" s="88">
        <f t="shared" si="3"/>
        <v>63.417000000000002</v>
      </c>
      <c r="L25" s="88">
        <f t="shared" si="3"/>
        <v>56.309000000000005</v>
      </c>
      <c r="M25" s="88">
        <f t="shared" si="3"/>
        <v>20.401</v>
      </c>
      <c r="N25" s="88">
        <f t="shared" si="3"/>
        <v>15.891</v>
      </c>
      <c r="O25" s="88">
        <f t="shared" si="3"/>
        <v>15.993</v>
      </c>
      <c r="P25" s="88">
        <f t="shared" si="3"/>
        <v>6.1130000000000004</v>
      </c>
      <c r="Q25" s="88">
        <f t="shared" si="3"/>
        <v>5.3029999999999999</v>
      </c>
      <c r="R25" s="88">
        <f t="shared" si="3"/>
        <v>2.8850000000000002</v>
      </c>
      <c r="S25" s="88">
        <f t="shared" si="3"/>
        <v>13.49</v>
      </c>
      <c r="T25" s="88">
        <f t="shared" si="3"/>
        <v>22.981000000000002</v>
      </c>
      <c r="U25" s="88">
        <f t="shared" si="3"/>
        <v>20.171999999999997</v>
      </c>
      <c r="V25" s="88">
        <f t="shared" si="3"/>
        <v>14.190999999999999</v>
      </c>
      <c r="W25" s="88">
        <f t="shared" si="3"/>
        <v>15.262</v>
      </c>
      <c r="X25" s="88">
        <f t="shared" si="3"/>
        <v>15.506</v>
      </c>
      <c r="Y25" s="88">
        <f t="shared" si="3"/>
        <v>17.364000000000001</v>
      </c>
      <c r="Z25" s="89">
        <f t="shared" si="3"/>
        <v>0</v>
      </c>
      <c r="AA25" s="90">
        <f t="shared" si="3"/>
        <v>478.39099999999996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9.4030000000000005</v>
      </c>
      <c r="C29" s="77">
        <v>14.721</v>
      </c>
      <c r="D29" s="77">
        <v>8.8049999999999997</v>
      </c>
      <c r="E29" s="77">
        <v>15.776999999999999</v>
      </c>
      <c r="F29" s="77">
        <v>15.848000000000001</v>
      </c>
      <c r="G29" s="77">
        <v>17.96</v>
      </c>
      <c r="H29" s="77">
        <v>8.798</v>
      </c>
      <c r="I29" s="77">
        <v>41.613999999999997</v>
      </c>
      <c r="J29" s="77">
        <v>40.186999999999998</v>
      </c>
      <c r="K29" s="77">
        <v>63.447000000000003</v>
      </c>
      <c r="L29" s="77">
        <v>56.31</v>
      </c>
      <c r="M29" s="77">
        <v>20.401</v>
      </c>
      <c r="N29" s="77">
        <v>15.891</v>
      </c>
      <c r="O29" s="77">
        <v>15.993</v>
      </c>
      <c r="P29" s="77">
        <v>6.1130000000000004</v>
      </c>
      <c r="Q29" s="77">
        <v>5.3029999999999999</v>
      </c>
      <c r="R29" s="77">
        <v>2.8849999999999998</v>
      </c>
      <c r="S29" s="77">
        <v>13.49</v>
      </c>
      <c r="T29" s="77">
        <v>22.981000000000002</v>
      </c>
      <c r="U29" s="77">
        <v>20.172000000000001</v>
      </c>
      <c r="V29" s="77">
        <v>14.191000000000001</v>
      </c>
      <c r="W29" s="77">
        <v>15.262</v>
      </c>
      <c r="X29" s="77">
        <v>15.506</v>
      </c>
      <c r="Y29" s="77">
        <v>17.364000000000001</v>
      </c>
      <c r="Z29" s="78"/>
      <c r="AA29" s="79">
        <f>SUM(B29:Z29)</f>
        <v>478.42199999999997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9.4030000000000005</v>
      </c>
      <c r="C31" s="62">
        <f t="shared" si="4"/>
        <v>14.721</v>
      </c>
      <c r="D31" s="62">
        <f t="shared" si="4"/>
        <v>8.8049999999999997</v>
      </c>
      <c r="E31" s="62">
        <f t="shared" si="4"/>
        <v>15.776999999999999</v>
      </c>
      <c r="F31" s="62">
        <f t="shared" si="4"/>
        <v>15.848000000000001</v>
      </c>
      <c r="G31" s="62">
        <f t="shared" si="4"/>
        <v>17.96</v>
      </c>
      <c r="H31" s="62">
        <f t="shared" si="4"/>
        <v>8.798</v>
      </c>
      <c r="I31" s="62">
        <f t="shared" si="4"/>
        <v>41.613999999999997</v>
      </c>
      <c r="J31" s="62">
        <f t="shared" si="4"/>
        <v>40.186999999999998</v>
      </c>
      <c r="K31" s="62">
        <f t="shared" si="4"/>
        <v>63.447000000000003</v>
      </c>
      <c r="L31" s="62">
        <f t="shared" si="4"/>
        <v>56.31</v>
      </c>
      <c r="M31" s="62">
        <f t="shared" si="4"/>
        <v>20.401</v>
      </c>
      <c r="N31" s="62">
        <f t="shared" si="4"/>
        <v>15.891</v>
      </c>
      <c r="O31" s="62">
        <f t="shared" si="4"/>
        <v>15.993</v>
      </c>
      <c r="P31" s="62">
        <f t="shared" si="4"/>
        <v>6.1130000000000004</v>
      </c>
      <c r="Q31" s="62">
        <f t="shared" si="4"/>
        <v>5.3029999999999999</v>
      </c>
      <c r="R31" s="62">
        <f t="shared" si="4"/>
        <v>2.8849999999999998</v>
      </c>
      <c r="S31" s="62">
        <f t="shared" si="4"/>
        <v>13.49</v>
      </c>
      <c r="T31" s="62">
        <f t="shared" si="4"/>
        <v>22.981000000000002</v>
      </c>
      <c r="U31" s="62">
        <f t="shared" si="4"/>
        <v>20.172000000000001</v>
      </c>
      <c r="V31" s="62">
        <f t="shared" si="4"/>
        <v>14.191000000000001</v>
      </c>
      <c r="W31" s="62">
        <f t="shared" si="4"/>
        <v>15.262</v>
      </c>
      <c r="X31" s="62">
        <f t="shared" si="4"/>
        <v>15.506</v>
      </c>
      <c r="Y31" s="62">
        <f t="shared" si="4"/>
        <v>17.364000000000001</v>
      </c>
      <c r="Z31" s="63">
        <f t="shared" si="4"/>
        <v>0</v>
      </c>
      <c r="AA31" s="64">
        <f t="shared" si="4"/>
        <v>478.42199999999997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207.3</v>
      </c>
      <c r="C38" s="99">
        <v>65.400000000000006</v>
      </c>
      <c r="D38" s="99">
        <v>64.900000000000006</v>
      </c>
      <c r="E38" s="99">
        <v>31.3</v>
      </c>
      <c r="F38" s="99">
        <v>60.9</v>
      </c>
      <c r="G38" s="99">
        <v>99</v>
      </c>
      <c r="H38" s="99">
        <v>46.3</v>
      </c>
      <c r="I38" s="99"/>
      <c r="J38" s="99"/>
      <c r="K38" s="99"/>
      <c r="L38" s="99">
        <v>16</v>
      </c>
      <c r="M38" s="99">
        <v>120.8</v>
      </c>
      <c r="N38" s="99">
        <v>70.8</v>
      </c>
      <c r="O38" s="99">
        <v>72.7</v>
      </c>
      <c r="P38" s="99">
        <v>77.900000000000006</v>
      </c>
      <c r="Q38" s="99">
        <v>134.69999999999999</v>
      </c>
      <c r="R38" s="99">
        <v>203.1</v>
      </c>
      <c r="S38" s="99">
        <v>12.6</v>
      </c>
      <c r="T38" s="99">
        <v>40.5</v>
      </c>
      <c r="U38" s="99"/>
      <c r="V38" s="99"/>
      <c r="W38" s="99"/>
      <c r="X38" s="99"/>
      <c r="Y38" s="99">
        <v>150.80000000000001</v>
      </c>
      <c r="Z38" s="100"/>
      <c r="AA38" s="79">
        <f t="shared" si="5"/>
        <v>1474.9999999999995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207.3</v>
      </c>
      <c r="C39" s="88">
        <f t="shared" si="6"/>
        <v>65.400000000000006</v>
      </c>
      <c r="D39" s="88">
        <f t="shared" si="6"/>
        <v>64.900000000000006</v>
      </c>
      <c r="E39" s="88">
        <f t="shared" si="6"/>
        <v>31.3</v>
      </c>
      <c r="F39" s="88">
        <f t="shared" si="6"/>
        <v>60.9</v>
      </c>
      <c r="G39" s="88">
        <f t="shared" si="6"/>
        <v>99</v>
      </c>
      <c r="H39" s="88">
        <f t="shared" si="6"/>
        <v>46.3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16</v>
      </c>
      <c r="M39" s="88">
        <f t="shared" si="6"/>
        <v>120.8</v>
      </c>
      <c r="N39" s="88">
        <f t="shared" si="6"/>
        <v>70.8</v>
      </c>
      <c r="O39" s="88">
        <f t="shared" si="6"/>
        <v>72.7</v>
      </c>
      <c r="P39" s="88">
        <f t="shared" si="6"/>
        <v>77.900000000000006</v>
      </c>
      <c r="Q39" s="88">
        <f t="shared" si="6"/>
        <v>134.69999999999999</v>
      </c>
      <c r="R39" s="88">
        <f t="shared" si="6"/>
        <v>203.1</v>
      </c>
      <c r="S39" s="88">
        <f t="shared" si="6"/>
        <v>12.6</v>
      </c>
      <c r="T39" s="88">
        <f t="shared" si="6"/>
        <v>40.5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150.80000000000001</v>
      </c>
      <c r="Z39" s="89">
        <f t="shared" si="6"/>
        <v>0</v>
      </c>
      <c r="AA39" s="90">
        <f t="shared" si="5"/>
        <v>1474.9999999999995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207.3</v>
      </c>
      <c r="C46" s="99">
        <v>65.400000000000006</v>
      </c>
      <c r="D46" s="99">
        <v>64.900000000000006</v>
      </c>
      <c r="E46" s="99">
        <v>31.3</v>
      </c>
      <c r="F46" s="99">
        <v>60.9</v>
      </c>
      <c r="G46" s="99">
        <v>99</v>
      </c>
      <c r="H46" s="99">
        <v>46.3</v>
      </c>
      <c r="I46" s="99"/>
      <c r="J46" s="99"/>
      <c r="K46" s="99"/>
      <c r="L46" s="99">
        <v>16</v>
      </c>
      <c r="M46" s="99">
        <v>120.8</v>
      </c>
      <c r="N46" s="99">
        <v>70.8</v>
      </c>
      <c r="O46" s="99">
        <v>72.7</v>
      </c>
      <c r="P46" s="99">
        <v>77.900000000000006</v>
      </c>
      <c r="Q46" s="99">
        <v>134.69999999999999</v>
      </c>
      <c r="R46" s="99">
        <v>203.1</v>
      </c>
      <c r="S46" s="99">
        <v>12.6</v>
      </c>
      <c r="T46" s="99">
        <v>40.5</v>
      </c>
      <c r="U46" s="99"/>
      <c r="V46" s="99"/>
      <c r="W46" s="99"/>
      <c r="X46" s="99"/>
      <c r="Y46" s="99">
        <v>150.80000000000001</v>
      </c>
      <c r="Z46" s="100"/>
      <c r="AA46" s="79">
        <f t="shared" si="7"/>
        <v>1474.9999999999995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207.3</v>
      </c>
      <c r="C48" s="88">
        <f t="shared" ref="C48:Z48" si="8">SUM(C42:C47)</f>
        <v>65.400000000000006</v>
      </c>
      <c r="D48" s="88">
        <f t="shared" si="8"/>
        <v>64.900000000000006</v>
      </c>
      <c r="E48" s="88">
        <f t="shared" si="8"/>
        <v>31.3</v>
      </c>
      <c r="F48" s="88">
        <f t="shared" si="8"/>
        <v>60.9</v>
      </c>
      <c r="G48" s="88">
        <f t="shared" si="8"/>
        <v>99</v>
      </c>
      <c r="H48" s="88">
        <f t="shared" si="8"/>
        <v>46.3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16</v>
      </c>
      <c r="M48" s="88">
        <f t="shared" si="8"/>
        <v>120.8</v>
      </c>
      <c r="N48" s="88">
        <f t="shared" si="8"/>
        <v>70.8</v>
      </c>
      <c r="O48" s="88">
        <f t="shared" si="8"/>
        <v>72.7</v>
      </c>
      <c r="P48" s="88">
        <f t="shared" si="8"/>
        <v>77.900000000000006</v>
      </c>
      <c r="Q48" s="88">
        <f t="shared" si="8"/>
        <v>134.69999999999999</v>
      </c>
      <c r="R48" s="88">
        <f t="shared" si="8"/>
        <v>203.1</v>
      </c>
      <c r="S48" s="88">
        <f t="shared" si="8"/>
        <v>12.6</v>
      </c>
      <c r="T48" s="88">
        <f t="shared" si="8"/>
        <v>40.5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150.80000000000001</v>
      </c>
      <c r="Z48" s="89">
        <f t="shared" si="8"/>
        <v>0</v>
      </c>
      <c r="AA48" s="90">
        <f t="shared" si="7"/>
        <v>1474.9999999999995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216.703</v>
      </c>
      <c r="C51" s="88">
        <f t="shared" si="10"/>
        <v>80.121000000000009</v>
      </c>
      <c r="D51" s="88">
        <f t="shared" si="10"/>
        <v>73.705000000000013</v>
      </c>
      <c r="E51" s="88">
        <f t="shared" si="10"/>
        <v>47.076999999999998</v>
      </c>
      <c r="F51" s="88">
        <f t="shared" si="10"/>
        <v>76.748000000000005</v>
      </c>
      <c r="G51" s="88">
        <f t="shared" si="10"/>
        <v>116.96</v>
      </c>
      <c r="H51" s="88">
        <f t="shared" si="10"/>
        <v>55.097999999999999</v>
      </c>
      <c r="I51" s="88">
        <f t="shared" si="10"/>
        <v>41.613999999999997</v>
      </c>
      <c r="J51" s="88">
        <f t="shared" si="10"/>
        <v>40.186999999999998</v>
      </c>
      <c r="K51" s="88">
        <f t="shared" si="10"/>
        <v>63.447000000000003</v>
      </c>
      <c r="L51" s="88">
        <f t="shared" si="10"/>
        <v>72.31</v>
      </c>
      <c r="M51" s="88">
        <f t="shared" si="10"/>
        <v>141.20099999999999</v>
      </c>
      <c r="N51" s="88">
        <f t="shared" si="10"/>
        <v>86.691000000000003</v>
      </c>
      <c r="O51" s="88">
        <f t="shared" si="10"/>
        <v>88.692999999999998</v>
      </c>
      <c r="P51" s="88">
        <f t="shared" si="10"/>
        <v>84.013000000000005</v>
      </c>
      <c r="Q51" s="88">
        <f t="shared" si="10"/>
        <v>140.00299999999999</v>
      </c>
      <c r="R51" s="88">
        <f t="shared" si="10"/>
        <v>205.98499999999999</v>
      </c>
      <c r="S51" s="88">
        <f t="shared" si="10"/>
        <v>26.09</v>
      </c>
      <c r="T51" s="88">
        <f t="shared" si="10"/>
        <v>63.481000000000002</v>
      </c>
      <c r="U51" s="88">
        <f t="shared" si="10"/>
        <v>20.171999999999997</v>
      </c>
      <c r="V51" s="88">
        <f t="shared" si="10"/>
        <v>14.190999999999999</v>
      </c>
      <c r="W51" s="88">
        <f t="shared" si="10"/>
        <v>15.262</v>
      </c>
      <c r="X51" s="88">
        <f t="shared" si="10"/>
        <v>15.506</v>
      </c>
      <c r="Y51" s="88">
        <f t="shared" si="10"/>
        <v>168.16400000000002</v>
      </c>
      <c r="Z51" s="89">
        <f t="shared" si="10"/>
        <v>0</v>
      </c>
      <c r="AA51" s="104">
        <f>SUM(B51:Z51)</f>
        <v>1953.4219999999998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207.3</v>
      </c>
      <c r="C4" s="18">
        <v>65.400000000000006</v>
      </c>
      <c r="D4" s="18">
        <v>64.900000000000006</v>
      </c>
      <c r="E4" s="18">
        <v>31.3</v>
      </c>
      <c r="F4" s="18">
        <v>60.9</v>
      </c>
      <c r="G4" s="18">
        <v>99</v>
      </c>
      <c r="H4" s="18">
        <v>46.3</v>
      </c>
      <c r="I4" s="18"/>
      <c r="J4" s="18"/>
      <c r="K4" s="18"/>
      <c r="L4" s="18">
        <v>16</v>
      </c>
      <c r="M4" s="18">
        <v>120.8</v>
      </c>
      <c r="N4" s="18">
        <v>70.8</v>
      </c>
      <c r="O4" s="18">
        <v>72.7</v>
      </c>
      <c r="P4" s="18">
        <v>77.900000000000006</v>
      </c>
      <c r="Q4" s="18">
        <v>134.69999999999999</v>
      </c>
      <c r="R4" s="18">
        <v>203.1</v>
      </c>
      <c r="S4" s="18">
        <v>12.6</v>
      </c>
      <c r="T4" s="18">
        <v>40.5</v>
      </c>
      <c r="U4" s="18"/>
      <c r="V4" s="18"/>
      <c r="W4" s="18"/>
      <c r="X4" s="18"/>
      <c r="Y4" s="18">
        <v>150.80000000000001</v>
      </c>
      <c r="Z4" s="19"/>
      <c r="AA4" s="111">
        <f>SUM(B4:Z4)</f>
        <v>1474.9999999999995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133.72</v>
      </c>
      <c r="C7" s="117">
        <v>128.88</v>
      </c>
      <c r="D7" s="117">
        <v>120.77</v>
      </c>
      <c r="E7" s="117">
        <v>117.39</v>
      </c>
      <c r="F7" s="117">
        <v>120.9</v>
      </c>
      <c r="G7" s="117">
        <v>131.65</v>
      </c>
      <c r="H7" s="117">
        <v>142.35</v>
      </c>
      <c r="I7" s="117">
        <v>159.16</v>
      </c>
      <c r="J7" s="117">
        <v>136.96</v>
      </c>
      <c r="K7" s="117">
        <v>115.32</v>
      </c>
      <c r="L7" s="117">
        <v>110</v>
      </c>
      <c r="M7" s="117">
        <v>128.84</v>
      </c>
      <c r="N7" s="117">
        <v>119.85</v>
      </c>
      <c r="O7" s="117">
        <v>118.99</v>
      </c>
      <c r="P7" s="117">
        <v>118.99</v>
      </c>
      <c r="Q7" s="117">
        <v>129.03</v>
      </c>
      <c r="R7" s="117">
        <v>132.01</v>
      </c>
      <c r="S7" s="117">
        <v>124.15</v>
      </c>
      <c r="T7" s="117">
        <v>141.76</v>
      </c>
      <c r="U7" s="117">
        <v>165.71</v>
      </c>
      <c r="V7" s="117">
        <v>167.18</v>
      </c>
      <c r="W7" s="117">
        <v>143.55000000000001</v>
      </c>
      <c r="X7" s="117">
        <v>132.11000000000001</v>
      </c>
      <c r="Y7" s="117">
        <v>136.69999999999999</v>
      </c>
      <c r="Z7" s="118"/>
      <c r="AA7" s="119">
        <f>IF(SUM(B7:Z7)&lt;&gt;0,AVERAGEIF(B7:Z7,"&lt;&gt;"""),"")</f>
        <v>132.33208333333332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207.3</v>
      </c>
      <c r="C23" s="133">
        <v>65.400000000000006</v>
      </c>
      <c r="D23" s="133">
        <v>64.900000000000006</v>
      </c>
      <c r="E23" s="133">
        <v>31.3</v>
      </c>
      <c r="F23" s="133">
        <v>60.9</v>
      </c>
      <c r="G23" s="133">
        <v>99</v>
      </c>
      <c r="H23" s="133">
        <v>46.3</v>
      </c>
      <c r="I23" s="133"/>
      <c r="J23" s="133"/>
      <c r="K23" s="133"/>
      <c r="L23" s="133">
        <v>16</v>
      </c>
      <c r="M23" s="133">
        <v>120.8</v>
      </c>
      <c r="N23" s="133">
        <v>70.8</v>
      </c>
      <c r="O23" s="133">
        <v>72.7</v>
      </c>
      <c r="P23" s="133">
        <v>77.900000000000006</v>
      </c>
      <c r="Q23" s="133">
        <v>134.69999999999999</v>
      </c>
      <c r="R23" s="133">
        <v>203.1</v>
      </c>
      <c r="S23" s="133">
        <v>12.6</v>
      </c>
      <c r="T23" s="133">
        <v>40.5</v>
      </c>
      <c r="U23" s="133"/>
      <c r="V23" s="133"/>
      <c r="W23" s="133"/>
      <c r="X23" s="133"/>
      <c r="Y23" s="133">
        <v>150.80000000000001</v>
      </c>
      <c r="Z23" s="131"/>
      <c r="AA23" s="132">
        <f t="shared" si="2"/>
        <v>1474.9999999999995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207.3</v>
      </c>
      <c r="C24" s="135">
        <f t="shared" si="3"/>
        <v>65.400000000000006</v>
      </c>
      <c r="D24" s="135">
        <f t="shared" si="3"/>
        <v>64.900000000000006</v>
      </c>
      <c r="E24" s="135">
        <f t="shared" si="3"/>
        <v>31.3</v>
      </c>
      <c r="F24" s="135">
        <f t="shared" si="3"/>
        <v>60.9</v>
      </c>
      <c r="G24" s="135">
        <f t="shared" si="3"/>
        <v>99</v>
      </c>
      <c r="H24" s="135">
        <f t="shared" si="3"/>
        <v>46.3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16</v>
      </c>
      <c r="M24" s="135">
        <f t="shared" si="3"/>
        <v>120.8</v>
      </c>
      <c r="N24" s="135">
        <f t="shared" si="3"/>
        <v>70.8</v>
      </c>
      <c r="O24" s="135">
        <f t="shared" si="3"/>
        <v>72.7</v>
      </c>
      <c r="P24" s="135">
        <f t="shared" si="3"/>
        <v>77.900000000000006</v>
      </c>
      <c r="Q24" s="135">
        <f t="shared" si="3"/>
        <v>134.69999999999999</v>
      </c>
      <c r="R24" s="135">
        <f t="shared" si="3"/>
        <v>203.1</v>
      </c>
      <c r="S24" s="135">
        <f t="shared" si="3"/>
        <v>12.6</v>
      </c>
      <c r="T24" s="135">
        <f t="shared" si="3"/>
        <v>40.5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150.80000000000001</v>
      </c>
      <c r="Z24" s="136" t="str">
        <f t="shared" si="3"/>
        <v/>
      </c>
      <c r="AA24" s="90">
        <f t="shared" si="2"/>
        <v>1474.9999999999995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2023-04-18T13:30:42Z</dcterms:created>
  <dcterms:modified xsi:type="dcterms:W3CDTF">2023-04-18T13:30:42Z</dcterms:modified>
</cp:coreProperties>
</file>