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<sst xmlns="http://schemas.openxmlformats.org/spreadsheetml/2006/main" count="117" uniqueCount="53">
  <si>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17/04/2023 16:24:51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</si>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</sst>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7.5389999999999997</c:v>
                </c:pt>
                <c:pt idx="2">
                  <c:v>40.515000000000001</c:v>
                </c:pt>
                <c:pt idx="3">
                  <c:v>39.386000000000003</c:v>
                </c:pt>
                <c:pt idx="4">
                  <c:v>36.798000000000002</c:v>
                </c:pt>
                <c:pt idx="5">
                  <c:v>14.492000000000001</c:v>
                </c:pt>
                <c:pt idx="10">
                  <c:v>14.718</c:v>
                </c:pt>
                <c:pt idx="18">
                  <c:v>13.475</c:v>
                </c:pt>
                <c:pt idx="19">
                  <c:v>50.604999999999997</c:v>
                </c:pt>
                <c:pt idx="20">
                  <c:v>18</c:v>
                </c:pt>
                <c:pt idx="23">
                  <c:v>102.17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23.8</c:v>
                </c:pt>
                <c:pt idx="1">
                  <c:v>37.6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14.8</c:v>
                </c:pt>
                <c:pt idx="6">
                  <c:v>29.9</c:v>
                </c:pt>
                <c:pt idx="7">
                  <c:v>26.3</c:v>
                </c:pt>
                <c:pt idx="8">
                  <c:v>0</c:v>
                </c:pt>
                <c:pt idx="9">
                  <c:v>22.3</c:v>
                </c:pt>
                <c:pt idx="10">
                  <c:v>0</c:v>
                </c:pt>
                <c:pt idx="11">
                  <c:v>0</c:v>
                </c:pt>
                <c:pt idx="12">
                  <c:v>16.600000000000001</c:v>
                </c:pt>
                <c:pt idx="13">
                  <c:v>27.1</c:v>
                </c:pt>
                <c:pt idx="14">
                  <c:v>13.5</c:v>
                </c:pt>
                <c:pt idx="15">
                  <c:v>8</c:v>
                </c:pt>
                <c:pt idx="16">
                  <c:v>4.2</c:v>
                </c:pt>
                <c:pt idx="17">
                  <c:v>25.7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2.4479999999999995</c:v>
                </c:pt>
                <c:pt idx="1">
                  <c:v>2.2410000000000001</c:v>
                </c:pt>
                <c:pt idx="2">
                  <c:v>2.2879999999999998</c:v>
                </c:pt>
                <c:pt idx="3">
                  <c:v>2.2390000000000003</c:v>
                </c:pt>
                <c:pt idx="4">
                  <c:v>2.3800000000000003</c:v>
                </c:pt>
                <c:pt idx="5">
                  <c:v>2.4859999999999998</c:v>
                </c:pt>
                <c:pt idx="6">
                  <c:v>4.5670000000000002</c:v>
                </c:pt>
                <c:pt idx="7">
                  <c:v>4.9109999999999996</c:v>
                </c:pt>
                <c:pt idx="8">
                  <c:v>5.3540000000000001</c:v>
                </c:pt>
                <c:pt idx="9">
                  <c:v>6.1609999999999996</c:v>
                </c:pt>
                <c:pt idx="10">
                  <c:v>4.2859999999999996</c:v>
                </c:pt>
                <c:pt idx="11">
                  <c:v>3.7570000000000006</c:v>
                </c:pt>
                <c:pt idx="12">
                  <c:v>3.371</c:v>
                </c:pt>
                <c:pt idx="13">
                  <c:v>2.5040000000000004</c:v>
                </c:pt>
                <c:pt idx="14">
                  <c:v>2.681</c:v>
                </c:pt>
                <c:pt idx="15">
                  <c:v>2.573</c:v>
                </c:pt>
                <c:pt idx="16">
                  <c:v>3.5389999999999997</c:v>
                </c:pt>
                <c:pt idx="17">
                  <c:v>1.6760000000000002</c:v>
                </c:pt>
                <c:pt idx="18">
                  <c:v>1.8279999999999998</c:v>
                </c:pt>
                <c:pt idx="19">
                  <c:v>1.534</c:v>
                </c:pt>
                <c:pt idx="20">
                  <c:v>2.3890000000000002</c:v>
                </c:pt>
                <c:pt idx="21">
                  <c:v>3.0739999999999998</c:v>
                </c:pt>
                <c:pt idx="22">
                  <c:v>3.915</c:v>
                </c:pt>
                <c:pt idx="23">
                  <c:v>2.7380000000000004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8">
                  <c:v>7.0780000000000003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3064616"/>
        <c:axId val="2430650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35.866999999999997</c:v>
                </c:pt>
                <c:pt idx="1">
                  <c:v>42.615000000000002</c:v>
                </c:pt>
                <c:pt idx="2">
                  <c:v>48.728000000000002</c:v>
                </c:pt>
                <c:pt idx="3">
                  <c:v>45.637999999999998</c:v>
                </c:pt>
                <c:pt idx="4">
                  <c:v>45.02</c:v>
                </c:pt>
                <c:pt idx="5">
                  <c:v>36.710999999999999</c:v>
                </c:pt>
                <c:pt idx="6">
                  <c:v>40.658999999999999</c:v>
                </c:pt>
                <c:pt idx="7">
                  <c:v>31.22</c:v>
                </c:pt>
                <c:pt idx="8">
                  <c:v>60.432000000000002</c:v>
                </c:pt>
                <c:pt idx="9">
                  <c:v>71.484999999999999</c:v>
                </c:pt>
                <c:pt idx="10">
                  <c:v>59.926000000000002</c:v>
                </c:pt>
                <c:pt idx="11">
                  <c:v>44.596000000000004</c:v>
                </c:pt>
                <c:pt idx="12">
                  <c:v>37.174999999999997</c:v>
                </c:pt>
                <c:pt idx="13">
                  <c:v>45.58</c:v>
                </c:pt>
                <c:pt idx="14">
                  <c:v>36.553000000000004</c:v>
                </c:pt>
                <c:pt idx="15">
                  <c:v>30.657</c:v>
                </c:pt>
                <c:pt idx="16">
                  <c:v>23.365000000000002</c:v>
                </c:pt>
                <c:pt idx="17">
                  <c:v>27.384999999999998</c:v>
                </c:pt>
                <c:pt idx="18">
                  <c:v>20.703000000000003</c:v>
                </c:pt>
                <c:pt idx="19">
                  <c:v>52.138999999999996</c:v>
                </c:pt>
                <c:pt idx="20">
                  <c:v>20.388999999999999</c:v>
                </c:pt>
                <c:pt idx="21">
                  <c:v>15.874000000000001</c:v>
                </c:pt>
                <c:pt idx="22">
                  <c:v>12.015000000000001</c:v>
                </c:pt>
                <c:pt idx="23">
                  <c:v>104.90100000000001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064616"/>
        <c:axId val="2430650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126.56</c:v>
                </c:pt>
                <c:pt idx="1">
                  <c:v>120</c:v>
                </c:pt>
                <c:pt idx="2">
                  <c:v>127.45</c:v>
                </c:pt>
                <c:pt idx="3">
                  <c:v>127.18</c:v>
                </c:pt>
                <c:pt idx="4">
                  <c:v>126.56</c:v>
                </c:pt>
                <c:pt idx="5">
                  <c:v>128.32</c:v>
                </c:pt>
                <c:pt idx="6">
                  <c:v>130.25</c:v>
                </c:pt>
                <c:pt idx="7">
                  <c:v>186</c:v>
                </c:pt>
                <c:pt idx="8">
                  <c:v>179.03</c:v>
                </c:pt>
                <c:pt idx="9">
                  <c:v>127.4</c:v>
                </c:pt>
                <c:pt idx="10">
                  <c:v>127.95</c:v>
                </c:pt>
                <c:pt idx="11">
                  <c:v>126.47</c:v>
                </c:pt>
                <c:pt idx="12">
                  <c:v>119.1</c:v>
                </c:pt>
                <c:pt idx="13">
                  <c:v>113.9</c:v>
                </c:pt>
                <c:pt idx="14">
                  <c:v>113.9</c:v>
                </c:pt>
                <c:pt idx="15">
                  <c:v>123.35</c:v>
                </c:pt>
                <c:pt idx="16">
                  <c:v>128.1</c:v>
                </c:pt>
                <c:pt idx="17">
                  <c:v>127.01</c:v>
                </c:pt>
                <c:pt idx="18">
                  <c:v>131.72999999999999</c:v>
                </c:pt>
                <c:pt idx="19">
                  <c:v>190.11</c:v>
                </c:pt>
                <c:pt idx="20">
                  <c:v>196.13</c:v>
                </c:pt>
                <c:pt idx="21">
                  <c:v>123.17</c:v>
                </c:pt>
                <c:pt idx="22">
                  <c:v>125.75</c:v>
                </c:pt>
                <c:pt idx="23">
                  <c:v>136.80000000000001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065792"/>
        <c:axId val="243065400"/>
      </c:lineChart>
      <c:catAx>
        <c:axId val="243064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065008"/>
        <c:crosses val="autoZero"/>
        <c:auto val="1"/>
        <c:lblAlgn val="ctr"/>
        <c:lblOffset val="100"/>
        <c:noMultiLvlLbl val="0"/>
      </c:catAx>
      <c:valAx>
        <c:axId val="243065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064616"/>
        <c:crosses val="autoZero"/>
        <c:crossBetween val="between"/>
      </c:valAx>
      <c:valAx>
        <c:axId val="243065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065792"/>
        <c:crosses val="max"/>
        <c:crossBetween val="between"/>
      </c:valAx>
      <c:catAx>
        <c:axId val="2430657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3065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35.899000000000001</v>
      </c>
      <c r="C4" s="18">
        <v>42.637</v>
      </c>
      <c r="D4" s="18">
        <v>48.756</v>
      </c>
      <c r="E4" s="18">
        <v>45.597999999999999</v>
      </c>
      <c r="F4" s="18">
        <v>45.067999999999998</v>
      </c>
      <c r="G4" s="18">
        <v>36.704000000000001</v>
      </c>
      <c r="H4" s="18">
        <v>40.667000000000002</v>
      </c>
      <c r="I4" s="18">
        <v>31.211000000000002</v>
      </c>
      <c r="J4" s="18">
        <v>60.431999999999995</v>
      </c>
      <c r="K4" s="18">
        <v>71.460999999999999</v>
      </c>
      <c r="L4" s="18">
        <v>59.904000000000003</v>
      </c>
      <c r="M4" s="18">
        <v>44.557000000000002</v>
      </c>
      <c r="N4" s="18">
        <v>37.181000000000004</v>
      </c>
      <c r="O4" s="18">
        <v>45.603999999999999</v>
      </c>
      <c r="P4" s="18">
        <v>36.581000000000003</v>
      </c>
      <c r="Q4" s="18">
        <v>30.693000000000001</v>
      </c>
      <c r="R4" s="18">
        <v>23.346999999999994</v>
      </c>
      <c r="S4" s="18">
        <v>27.376000000000001</v>
      </c>
      <c r="T4" s="18">
        <v>20.702999999999999</v>
      </c>
      <c r="U4" s="18">
        <v>52.138999999999996</v>
      </c>
      <c r="V4" s="18">
        <v>20.388999999999999</v>
      </c>
      <c r="W4" s="18">
        <v>15.874000000000002</v>
      </c>
      <c r="X4" s="18">
        <v>12.015000000000001</v>
      </c>
      <c r="Y4" s="18">
        <v>104.90800000000002</v>
      </c>
      <c r="Z4" s="19"/>
      <c r="AA4" s="20">
        <f>SUM(B4:Z4)</f>
        <v>989.70400000000006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126.56</v>
      </c>
      <c r="C7" s="28">
        <v>120</v>
      </c>
      <c r="D7" s="28">
        <v>127.45</v>
      </c>
      <c r="E7" s="28">
        <v>127.18</v>
      </c>
      <c r="F7" s="28">
        <v>126.56</v>
      </c>
      <c r="G7" s="28">
        <v>128.32</v>
      </c>
      <c r="H7" s="28">
        <v>130.25</v>
      </c>
      <c r="I7" s="28">
        <v>186</v>
      </c>
      <c r="J7" s="28">
        <v>179.03</v>
      </c>
      <c r="K7" s="28">
        <v>127.4</v>
      </c>
      <c r="L7" s="28">
        <v>127.95</v>
      </c>
      <c r="M7" s="28">
        <v>126.47</v>
      </c>
      <c r="N7" s="28">
        <v>119.1</v>
      </c>
      <c r="O7" s="28">
        <v>113.9</v>
      </c>
      <c r="P7" s="28">
        <v>113.9</v>
      </c>
      <c r="Q7" s="28">
        <v>123.35</v>
      </c>
      <c r="R7" s="28">
        <v>128.1</v>
      </c>
      <c r="S7" s="28">
        <v>127.01</v>
      </c>
      <c r="T7" s="28">
        <v>131.72999999999999</v>
      </c>
      <c r="U7" s="28">
        <v>190.11</v>
      </c>
      <c r="V7" s="28">
        <v>196.13</v>
      </c>
      <c r="W7" s="28">
        <v>123.17</v>
      </c>
      <c r="X7" s="28">
        <v>125.75</v>
      </c>
      <c r="Y7" s="28">
        <v>136.80000000000001</v>
      </c>
      <c r="Z7" s="29"/>
      <c r="AA7" s="30">
        <f>IF(SUM(B7:Z7)&lt;&gt;0,AVERAGEIF(B7:Z7,"&lt;&gt;"""),"")</f>
        <v>135.92583333333337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7.5389999999999997</v>
      </c>
      <c r="C12" s="52"/>
      <c r="D12" s="52">
        <v>40.515000000000001</v>
      </c>
      <c r="E12" s="52">
        <v>39.386000000000003</v>
      </c>
      <c r="F12" s="52">
        <v>36.798000000000002</v>
      </c>
      <c r="G12" s="52">
        <v>14.492000000000001</v>
      </c>
      <c r="H12" s="52"/>
      <c r="I12" s="52"/>
      <c r="J12" s="52"/>
      <c r="K12" s="52"/>
      <c r="L12" s="52">
        <v>14.718</v>
      </c>
      <c r="M12" s="52"/>
      <c r="N12" s="52"/>
      <c r="O12" s="52"/>
      <c r="P12" s="52"/>
      <c r="Q12" s="52"/>
      <c r="R12" s="52"/>
      <c r="S12" s="52"/>
      <c r="T12" s="52">
        <v>13.475</v>
      </c>
      <c r="U12" s="52">
        <v>50.604999999999997</v>
      </c>
      <c r="V12" s="52">
        <v>18</v>
      </c>
      <c r="W12" s="52"/>
      <c r="X12" s="52"/>
      <c r="Y12" s="52">
        <v>102.17</v>
      </c>
      <c r="Z12" s="53"/>
      <c r="AA12" s="54">
        <f t="shared" si="0"/>
        <v>337.69799999999998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>
        <v>7.0780000000000003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7.0780000000000003</v>
      </c>
    </row>
    <row r="14" spans="1:27" ht="24.95" customHeight="1" x14ac:dyDescent="0.2">
      <c r="A14" s="55" t="s">
        <v>10</v>
      </c>
      <c r="B14" s="56">
        <v>2.4479999999999995</v>
      </c>
      <c r="C14" s="57">
        <v>2.2410000000000001</v>
      </c>
      <c r="D14" s="57">
        <v>2.2879999999999998</v>
      </c>
      <c r="E14" s="57">
        <v>2.2390000000000003</v>
      </c>
      <c r="F14" s="57">
        <v>2.3800000000000003</v>
      </c>
      <c r="G14" s="57">
        <v>2.4859999999999998</v>
      </c>
      <c r="H14" s="57">
        <v>4.5670000000000002</v>
      </c>
      <c r="I14" s="57">
        <v>4.9109999999999996</v>
      </c>
      <c r="J14" s="57">
        <v>5.3540000000000001</v>
      </c>
      <c r="K14" s="57">
        <v>6.1609999999999996</v>
      </c>
      <c r="L14" s="57">
        <v>4.2859999999999996</v>
      </c>
      <c r="M14" s="57">
        <v>3.7570000000000006</v>
      </c>
      <c r="N14" s="57">
        <v>3.371</v>
      </c>
      <c r="O14" s="57">
        <v>2.5040000000000004</v>
      </c>
      <c r="P14" s="57">
        <v>2.681</v>
      </c>
      <c r="Q14" s="57">
        <v>2.573</v>
      </c>
      <c r="R14" s="57">
        <v>3.5389999999999997</v>
      </c>
      <c r="S14" s="57">
        <v>1.6760000000000002</v>
      </c>
      <c r="T14" s="57">
        <v>1.8279999999999998</v>
      </c>
      <c r="U14" s="57">
        <v>1.534</v>
      </c>
      <c r="V14" s="57">
        <v>2.3890000000000002</v>
      </c>
      <c r="W14" s="57">
        <v>3.0739999999999998</v>
      </c>
      <c r="X14" s="57">
        <v>3.915</v>
      </c>
      <c r="Y14" s="57">
        <v>2.7380000000000004</v>
      </c>
      <c r="Z14" s="58"/>
      <c r="AA14" s="59">
        <f t="shared" si="0"/>
        <v>74.940000000000012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9.9869999999999983</v>
      </c>
      <c r="C16" s="62">
        <f t="shared" ref="C16:Z16" si="1">IF(LEN(C$2)&gt;0,SUM(C10:C15),"")</f>
        <v>2.2410000000000001</v>
      </c>
      <c r="D16" s="62">
        <f t="shared" si="1"/>
        <v>42.802999999999997</v>
      </c>
      <c r="E16" s="62">
        <f t="shared" si="1"/>
        <v>41.625</v>
      </c>
      <c r="F16" s="62">
        <f t="shared" si="1"/>
        <v>39.178000000000004</v>
      </c>
      <c r="G16" s="62">
        <f t="shared" si="1"/>
        <v>16.978000000000002</v>
      </c>
      <c r="H16" s="62">
        <f t="shared" si="1"/>
        <v>4.5670000000000002</v>
      </c>
      <c r="I16" s="62">
        <f t="shared" si="1"/>
        <v>4.9109999999999996</v>
      </c>
      <c r="J16" s="62">
        <f t="shared" si="1"/>
        <v>12.432</v>
      </c>
      <c r="K16" s="62">
        <f t="shared" si="1"/>
        <v>6.1609999999999996</v>
      </c>
      <c r="L16" s="62">
        <f t="shared" si="1"/>
        <v>19.003999999999998</v>
      </c>
      <c r="M16" s="62">
        <f t="shared" si="1"/>
        <v>3.7570000000000006</v>
      </c>
      <c r="N16" s="62">
        <f t="shared" si="1"/>
        <v>3.371</v>
      </c>
      <c r="O16" s="62">
        <f t="shared" si="1"/>
        <v>2.5040000000000004</v>
      </c>
      <c r="P16" s="62">
        <f t="shared" si="1"/>
        <v>2.681</v>
      </c>
      <c r="Q16" s="62">
        <f t="shared" si="1"/>
        <v>2.573</v>
      </c>
      <c r="R16" s="62">
        <f t="shared" si="1"/>
        <v>3.5389999999999997</v>
      </c>
      <c r="S16" s="62">
        <f t="shared" si="1"/>
        <v>1.6760000000000002</v>
      </c>
      <c r="T16" s="62">
        <f t="shared" si="1"/>
        <v>15.302999999999999</v>
      </c>
      <c r="U16" s="62">
        <f t="shared" si="1"/>
        <v>52.138999999999996</v>
      </c>
      <c r="V16" s="62">
        <f t="shared" si="1"/>
        <v>20.388999999999999</v>
      </c>
      <c r="W16" s="62">
        <f t="shared" si="1"/>
        <v>3.0739999999999998</v>
      </c>
      <c r="X16" s="62">
        <f t="shared" si="1"/>
        <v>3.915</v>
      </c>
      <c r="Y16" s="62">
        <f t="shared" si="1"/>
        <v>104.908</v>
      </c>
      <c r="Z16" s="63" t="str">
        <f t="shared" si="1"/>
        <v/>
      </c>
      <c r="AA16" s="64">
        <f>SUM(AA10:AA15)</f>
        <v>419.71599999999995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1.3</v>
      </c>
      <c r="H20" s="77">
        <v>6.2</v>
      </c>
      <c r="I20" s="77"/>
      <c r="J20" s="77">
        <v>40</v>
      </c>
      <c r="K20" s="77">
        <v>40</v>
      </c>
      <c r="L20" s="77">
        <v>40</v>
      </c>
      <c r="M20" s="77">
        <v>40</v>
      </c>
      <c r="N20" s="77"/>
      <c r="O20" s="77"/>
      <c r="P20" s="77"/>
      <c r="Q20" s="77"/>
      <c r="R20" s="77"/>
      <c r="S20" s="77"/>
      <c r="T20" s="77"/>
      <c r="U20" s="77"/>
      <c r="V20" s="77"/>
      <c r="W20" s="77">
        <v>12.8</v>
      </c>
      <c r="X20" s="77">
        <v>7</v>
      </c>
      <c r="Y20" s="77"/>
      <c r="Z20" s="78"/>
      <c r="AA20" s="79">
        <f t="shared" si="2"/>
        <v>187.3</v>
      </c>
    </row>
    <row r="21" spans="1:27" ht="24.95" customHeight="1" x14ac:dyDescent="0.2">
      <c r="A21" s="75" t="s">
        <v>16</v>
      </c>
      <c r="B21" s="80">
        <v>2.1120000000000001</v>
      </c>
      <c r="C21" s="81">
        <v>2.7959999999999998</v>
      </c>
      <c r="D21" s="81">
        <v>5.9530000000000003</v>
      </c>
      <c r="E21" s="81">
        <v>3.9729999999999999</v>
      </c>
      <c r="F21" s="81">
        <v>5.89</v>
      </c>
      <c r="G21" s="81">
        <v>3.6259999999999999</v>
      </c>
      <c r="H21" s="81"/>
      <c r="I21" s="81"/>
      <c r="J21" s="81">
        <v>8</v>
      </c>
      <c r="K21" s="81">
        <v>3</v>
      </c>
      <c r="L21" s="81">
        <v>0.9</v>
      </c>
      <c r="M21" s="81">
        <v>0.8</v>
      </c>
      <c r="N21" s="81">
        <v>17.21</v>
      </c>
      <c r="O21" s="81">
        <v>16</v>
      </c>
      <c r="P21" s="81">
        <v>20.399999999999999</v>
      </c>
      <c r="Q21" s="81">
        <v>20.12</v>
      </c>
      <c r="R21" s="81">
        <v>15.607999999999999</v>
      </c>
      <c r="S21" s="81"/>
      <c r="T21" s="81">
        <v>5.4</v>
      </c>
      <c r="U21" s="81"/>
      <c r="V21" s="81"/>
      <c r="W21" s="81"/>
      <c r="X21" s="81">
        <v>1.1000000000000001</v>
      </c>
      <c r="Y21" s="81"/>
      <c r="Z21" s="78"/>
      <c r="AA21" s="79">
        <f t="shared" si="2"/>
        <v>132.88800000000001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2.1120000000000001</v>
      </c>
      <c r="C25" s="88">
        <f t="shared" ref="C25:Z25" si="3">IF(LEN(C$2)&gt;0,SUM(C19:C24),"")</f>
        <v>2.7959999999999998</v>
      </c>
      <c r="D25" s="88">
        <f t="shared" si="3"/>
        <v>5.9530000000000003</v>
      </c>
      <c r="E25" s="88">
        <f t="shared" si="3"/>
        <v>3.9729999999999999</v>
      </c>
      <c r="F25" s="88">
        <f t="shared" si="3"/>
        <v>5.89</v>
      </c>
      <c r="G25" s="88">
        <f t="shared" si="3"/>
        <v>4.9260000000000002</v>
      </c>
      <c r="H25" s="88">
        <f t="shared" si="3"/>
        <v>6.2</v>
      </c>
      <c r="I25" s="88">
        <f t="shared" si="3"/>
        <v>0</v>
      </c>
      <c r="J25" s="88">
        <f t="shared" si="3"/>
        <v>48</v>
      </c>
      <c r="K25" s="88">
        <f t="shared" si="3"/>
        <v>43</v>
      </c>
      <c r="L25" s="88">
        <f t="shared" si="3"/>
        <v>40.9</v>
      </c>
      <c r="M25" s="88">
        <f t="shared" si="3"/>
        <v>40.799999999999997</v>
      </c>
      <c r="N25" s="88">
        <f t="shared" si="3"/>
        <v>17.21</v>
      </c>
      <c r="O25" s="88">
        <f t="shared" si="3"/>
        <v>16</v>
      </c>
      <c r="P25" s="88">
        <f t="shared" si="3"/>
        <v>20.399999999999999</v>
      </c>
      <c r="Q25" s="88">
        <f t="shared" si="3"/>
        <v>20.12</v>
      </c>
      <c r="R25" s="88">
        <f t="shared" si="3"/>
        <v>15.607999999999999</v>
      </c>
      <c r="S25" s="88">
        <f t="shared" si="3"/>
        <v>0</v>
      </c>
      <c r="T25" s="88">
        <f t="shared" si="3"/>
        <v>5.4</v>
      </c>
      <c r="U25" s="88">
        <f t="shared" si="3"/>
        <v>0</v>
      </c>
      <c r="V25" s="88">
        <f t="shared" si="3"/>
        <v>0</v>
      </c>
      <c r="W25" s="88">
        <f t="shared" si="3"/>
        <v>12.8</v>
      </c>
      <c r="X25" s="88">
        <f t="shared" si="3"/>
        <v>8.1</v>
      </c>
      <c r="Y25" s="88">
        <f t="shared" si="3"/>
        <v>0</v>
      </c>
      <c r="Z25" s="89" t="str">
        <f t="shared" si="3"/>
        <v/>
      </c>
      <c r="AA25" s="90">
        <f>SUM(AA19:AA24)</f>
        <v>320.18799999999999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12.099</v>
      </c>
      <c r="C29" s="77">
        <v>5.0369999999999999</v>
      </c>
      <c r="D29" s="77">
        <v>48.756</v>
      </c>
      <c r="E29" s="77">
        <v>45.597999999999999</v>
      </c>
      <c r="F29" s="77">
        <v>45.067999999999998</v>
      </c>
      <c r="G29" s="77">
        <v>21.904</v>
      </c>
      <c r="H29" s="77">
        <v>10.766999999999999</v>
      </c>
      <c r="I29" s="77">
        <v>4.9109999999999996</v>
      </c>
      <c r="J29" s="77">
        <v>60.432000000000002</v>
      </c>
      <c r="K29" s="77">
        <v>49.161000000000001</v>
      </c>
      <c r="L29" s="77">
        <v>59.904000000000003</v>
      </c>
      <c r="M29" s="77">
        <v>44.557000000000002</v>
      </c>
      <c r="N29" s="77">
        <v>20.581</v>
      </c>
      <c r="O29" s="77">
        <v>18.504000000000001</v>
      </c>
      <c r="P29" s="77">
        <v>23.081</v>
      </c>
      <c r="Q29" s="77">
        <v>22.693000000000001</v>
      </c>
      <c r="R29" s="77">
        <v>19.146999999999998</v>
      </c>
      <c r="S29" s="77">
        <v>1.6759999999999999</v>
      </c>
      <c r="T29" s="77">
        <v>20.702999999999999</v>
      </c>
      <c r="U29" s="77">
        <v>52.139000000000003</v>
      </c>
      <c r="V29" s="77">
        <v>20.388999999999999</v>
      </c>
      <c r="W29" s="77">
        <v>15.874000000000001</v>
      </c>
      <c r="X29" s="77">
        <v>12.015000000000001</v>
      </c>
      <c r="Y29" s="77">
        <v>104.908</v>
      </c>
      <c r="Z29" s="78"/>
      <c r="AA29" s="79">
        <f>SUM(B29:Z29)</f>
        <v>739.90400000000011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12.099</v>
      </c>
      <c r="C31" s="62">
        <f t="shared" ref="C31:Z31" si="4">IF(LEN(C$2)&gt;0,SUM(C28:C30),"")</f>
        <v>5.0369999999999999</v>
      </c>
      <c r="D31" s="62">
        <f t="shared" si="4"/>
        <v>48.756</v>
      </c>
      <c r="E31" s="62">
        <f t="shared" si="4"/>
        <v>45.597999999999999</v>
      </c>
      <c r="F31" s="62">
        <f t="shared" si="4"/>
        <v>45.067999999999998</v>
      </c>
      <c r="G31" s="62">
        <f t="shared" si="4"/>
        <v>21.904</v>
      </c>
      <c r="H31" s="62">
        <f t="shared" si="4"/>
        <v>10.766999999999999</v>
      </c>
      <c r="I31" s="62">
        <f t="shared" si="4"/>
        <v>4.9109999999999996</v>
      </c>
      <c r="J31" s="62">
        <f t="shared" si="4"/>
        <v>60.432000000000002</v>
      </c>
      <c r="K31" s="62">
        <f t="shared" si="4"/>
        <v>49.161000000000001</v>
      </c>
      <c r="L31" s="62">
        <f t="shared" si="4"/>
        <v>59.904000000000003</v>
      </c>
      <c r="M31" s="62">
        <f t="shared" si="4"/>
        <v>44.557000000000002</v>
      </c>
      <c r="N31" s="62">
        <f t="shared" si="4"/>
        <v>20.581</v>
      </c>
      <c r="O31" s="62">
        <f t="shared" si="4"/>
        <v>18.504000000000001</v>
      </c>
      <c r="P31" s="62">
        <f t="shared" si="4"/>
        <v>23.081</v>
      </c>
      <c r="Q31" s="62">
        <f t="shared" si="4"/>
        <v>22.693000000000001</v>
      </c>
      <c r="R31" s="62">
        <f t="shared" si="4"/>
        <v>19.146999999999998</v>
      </c>
      <c r="S31" s="62">
        <f t="shared" si="4"/>
        <v>1.6759999999999999</v>
      </c>
      <c r="T31" s="62">
        <f t="shared" si="4"/>
        <v>20.702999999999999</v>
      </c>
      <c r="U31" s="62">
        <f t="shared" si="4"/>
        <v>52.139000000000003</v>
      </c>
      <c r="V31" s="62">
        <f t="shared" si="4"/>
        <v>20.388999999999999</v>
      </c>
      <c r="W31" s="62">
        <f t="shared" si="4"/>
        <v>15.874000000000001</v>
      </c>
      <c r="X31" s="62">
        <f t="shared" si="4"/>
        <v>12.015000000000001</v>
      </c>
      <c r="Y31" s="62">
        <f t="shared" si="4"/>
        <v>104.908</v>
      </c>
      <c r="Z31" s="63" t="str">
        <f t="shared" si="4"/>
        <v/>
      </c>
      <c r="AA31" s="64">
        <f>SUM(AA28:AA30)</f>
        <v>739.90400000000011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23.8</v>
      </c>
      <c r="C38" s="99">
        <v>37.6</v>
      </c>
      <c r="D38" s="99"/>
      <c r="E38" s="99"/>
      <c r="F38" s="99"/>
      <c r="G38" s="99">
        <v>14.8</v>
      </c>
      <c r="H38" s="99">
        <v>29.9</v>
      </c>
      <c r="I38" s="99">
        <v>26.3</v>
      </c>
      <c r="J38" s="99"/>
      <c r="K38" s="99">
        <v>22.3</v>
      </c>
      <c r="L38" s="99"/>
      <c r="M38" s="99"/>
      <c r="N38" s="99">
        <v>16.600000000000001</v>
      </c>
      <c r="O38" s="99">
        <v>27.1</v>
      </c>
      <c r="P38" s="99">
        <v>13.5</v>
      </c>
      <c r="Q38" s="99">
        <v>8</v>
      </c>
      <c r="R38" s="99">
        <v>4.2</v>
      </c>
      <c r="S38" s="99">
        <v>25.7</v>
      </c>
      <c r="T38" s="99"/>
      <c r="U38" s="99"/>
      <c r="V38" s="99"/>
      <c r="W38" s="99"/>
      <c r="X38" s="99"/>
      <c r="Y38" s="99"/>
      <c r="Z38" s="100"/>
      <c r="AA38" s="79">
        <f t="shared" si="5"/>
        <v>249.79999999999998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23.8</v>
      </c>
      <c r="C39" s="88">
        <f t="shared" si="6"/>
        <v>37.6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14.8</v>
      </c>
      <c r="H39" s="88">
        <f t="shared" si="6"/>
        <v>29.9</v>
      </c>
      <c r="I39" s="88">
        <f t="shared" si="6"/>
        <v>26.3</v>
      </c>
      <c r="J39" s="88">
        <f t="shared" si="6"/>
        <v>0</v>
      </c>
      <c r="K39" s="88">
        <f t="shared" si="6"/>
        <v>22.3</v>
      </c>
      <c r="L39" s="88">
        <f t="shared" si="6"/>
        <v>0</v>
      </c>
      <c r="M39" s="88">
        <f t="shared" si="6"/>
        <v>0</v>
      </c>
      <c r="N39" s="88">
        <f t="shared" si="6"/>
        <v>16.600000000000001</v>
      </c>
      <c r="O39" s="88">
        <f t="shared" si="6"/>
        <v>27.1</v>
      </c>
      <c r="P39" s="88">
        <f t="shared" si="6"/>
        <v>13.5</v>
      </c>
      <c r="Q39" s="88">
        <f t="shared" si="6"/>
        <v>8</v>
      </c>
      <c r="R39" s="88">
        <f t="shared" si="6"/>
        <v>4.2</v>
      </c>
      <c r="S39" s="88">
        <f t="shared" si="6"/>
        <v>25.7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249.79999999999998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23.8</v>
      </c>
      <c r="C46" s="99">
        <v>37.6</v>
      </c>
      <c r="D46" s="99"/>
      <c r="E46" s="99"/>
      <c r="F46" s="99"/>
      <c r="G46" s="99">
        <v>14.8</v>
      </c>
      <c r="H46" s="99">
        <v>29.9</v>
      </c>
      <c r="I46" s="99">
        <v>26.3</v>
      </c>
      <c r="J46" s="99"/>
      <c r="K46" s="99">
        <v>22.3</v>
      </c>
      <c r="L46" s="99"/>
      <c r="M46" s="99"/>
      <c r="N46" s="99">
        <v>16.600000000000001</v>
      </c>
      <c r="O46" s="99">
        <v>27.1</v>
      </c>
      <c r="P46" s="99">
        <v>13.5</v>
      </c>
      <c r="Q46" s="99">
        <v>8</v>
      </c>
      <c r="R46" s="99">
        <v>4.2</v>
      </c>
      <c r="S46" s="99">
        <v>25.7</v>
      </c>
      <c r="T46" s="99"/>
      <c r="U46" s="99"/>
      <c r="V46" s="99"/>
      <c r="W46" s="99"/>
      <c r="X46" s="99"/>
      <c r="Y46" s="99"/>
      <c r="Z46" s="100"/>
      <c r="AA46" s="79">
        <f t="shared" si="7"/>
        <v>249.79999999999998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23.8</v>
      </c>
      <c r="C48" s="88">
        <f t="shared" ref="C48:Z48" si="8">IF(LEN(C$2)&gt;0,SUM(C42:C47),"")</f>
        <v>37.6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14.8</v>
      </c>
      <c r="H48" s="88">
        <f t="shared" si="8"/>
        <v>29.9</v>
      </c>
      <c r="I48" s="88">
        <f t="shared" si="8"/>
        <v>26.3</v>
      </c>
      <c r="J48" s="88">
        <f t="shared" si="8"/>
        <v>0</v>
      </c>
      <c r="K48" s="88">
        <f t="shared" si="8"/>
        <v>22.3</v>
      </c>
      <c r="L48" s="88">
        <f t="shared" si="8"/>
        <v>0</v>
      </c>
      <c r="M48" s="88">
        <f t="shared" si="8"/>
        <v>0</v>
      </c>
      <c r="N48" s="88">
        <f t="shared" si="8"/>
        <v>16.600000000000001</v>
      </c>
      <c r="O48" s="88">
        <f t="shared" si="8"/>
        <v>27.1</v>
      </c>
      <c r="P48" s="88">
        <f t="shared" si="8"/>
        <v>13.5</v>
      </c>
      <c r="Q48" s="88">
        <f t="shared" si="8"/>
        <v>8</v>
      </c>
      <c r="R48" s="88">
        <f t="shared" si="8"/>
        <v>4.2</v>
      </c>
      <c r="S48" s="88">
        <f t="shared" si="8"/>
        <v>25.7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249.79999999999998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35.899000000000001</v>
      </c>
      <c r="C51" s="88">
        <f t="shared" si="10"/>
        <v>42.637</v>
      </c>
      <c r="D51" s="88">
        <f t="shared" si="10"/>
        <v>48.756</v>
      </c>
      <c r="E51" s="88">
        <f t="shared" si="10"/>
        <v>45.597999999999999</v>
      </c>
      <c r="F51" s="88">
        <f t="shared" si="10"/>
        <v>45.068000000000005</v>
      </c>
      <c r="G51" s="88">
        <f t="shared" si="10"/>
        <v>36.704000000000008</v>
      </c>
      <c r="H51" s="88">
        <f t="shared" si="10"/>
        <v>40.667000000000002</v>
      </c>
      <c r="I51" s="88">
        <f t="shared" si="10"/>
        <v>31.210999999999999</v>
      </c>
      <c r="J51" s="88">
        <f t="shared" si="10"/>
        <v>60.432000000000002</v>
      </c>
      <c r="K51" s="88">
        <f t="shared" si="10"/>
        <v>71.460999999999999</v>
      </c>
      <c r="L51" s="88">
        <f t="shared" si="10"/>
        <v>59.903999999999996</v>
      </c>
      <c r="M51" s="88">
        <f t="shared" si="10"/>
        <v>44.556999999999995</v>
      </c>
      <c r="N51" s="88">
        <f t="shared" si="10"/>
        <v>37.180999999999997</v>
      </c>
      <c r="O51" s="88">
        <f t="shared" si="10"/>
        <v>45.603999999999999</v>
      </c>
      <c r="P51" s="88">
        <f t="shared" si="10"/>
        <v>36.581000000000003</v>
      </c>
      <c r="Q51" s="88">
        <f t="shared" si="10"/>
        <v>30.693000000000001</v>
      </c>
      <c r="R51" s="88">
        <f t="shared" si="10"/>
        <v>23.346999999999998</v>
      </c>
      <c r="S51" s="88">
        <f t="shared" si="10"/>
        <v>27.375999999999998</v>
      </c>
      <c r="T51" s="88">
        <f t="shared" si="10"/>
        <v>20.702999999999999</v>
      </c>
      <c r="U51" s="88">
        <f t="shared" si="10"/>
        <v>52.138999999999996</v>
      </c>
      <c r="V51" s="88">
        <f t="shared" si="10"/>
        <v>20.388999999999999</v>
      </c>
      <c r="W51" s="88">
        <f t="shared" si="10"/>
        <v>15.874000000000001</v>
      </c>
      <c r="X51" s="88">
        <f t="shared" si="10"/>
        <v>12.015000000000001</v>
      </c>
      <c r="Y51" s="88">
        <f t="shared" si="10"/>
        <v>104.908</v>
      </c>
      <c r="Z51" s="89" t="str">
        <f t="shared" si="10"/>
        <v/>
      </c>
      <c r="AA51" s="104">
        <f>SUM(B51:Z51)</f>
        <v>989.70400000000006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35.866999999999997</v>
      </c>
      <c r="C4" s="18">
        <v>42.615000000000002</v>
      </c>
      <c r="D4" s="18">
        <v>48.728000000000002</v>
      </c>
      <c r="E4" s="18">
        <v>45.637999999999998</v>
      </c>
      <c r="F4" s="18">
        <v>45.02</v>
      </c>
      <c r="G4" s="18">
        <v>36.710999999999999</v>
      </c>
      <c r="H4" s="18">
        <v>40.658999999999999</v>
      </c>
      <c r="I4" s="18">
        <v>31.22</v>
      </c>
      <c r="J4" s="18">
        <v>60.432000000000002</v>
      </c>
      <c r="K4" s="18">
        <v>71.484999999999999</v>
      </c>
      <c r="L4" s="18">
        <v>59.926000000000002</v>
      </c>
      <c r="M4" s="18">
        <v>44.596000000000004</v>
      </c>
      <c r="N4" s="18">
        <v>37.174999999999997</v>
      </c>
      <c r="O4" s="18">
        <v>45.58</v>
      </c>
      <c r="P4" s="18">
        <v>36.553000000000004</v>
      </c>
      <c r="Q4" s="18">
        <v>30.657</v>
      </c>
      <c r="R4" s="18">
        <v>23.365000000000002</v>
      </c>
      <c r="S4" s="18">
        <v>27.384999999999998</v>
      </c>
      <c r="T4" s="18">
        <v>20.703000000000003</v>
      </c>
      <c r="U4" s="18">
        <v>52.138999999999996</v>
      </c>
      <c r="V4" s="18">
        <v>20.388999999999999</v>
      </c>
      <c r="W4" s="18">
        <v>15.874000000000001</v>
      </c>
      <c r="X4" s="18">
        <v>12.015000000000001</v>
      </c>
      <c r="Y4" s="18">
        <v>104.90100000000001</v>
      </c>
      <c r="Z4" s="19"/>
      <c r="AA4" s="20">
        <f>SUM(B4:Z4)</f>
        <v>989.63300000000004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126.56</v>
      </c>
      <c r="C7" s="28">
        <v>120</v>
      </c>
      <c r="D7" s="28">
        <v>127.45</v>
      </c>
      <c r="E7" s="28">
        <v>127.18</v>
      </c>
      <c r="F7" s="28">
        <v>126.56</v>
      </c>
      <c r="G7" s="28">
        <v>128.32</v>
      </c>
      <c r="H7" s="28">
        <v>130.25</v>
      </c>
      <c r="I7" s="28">
        <v>186</v>
      </c>
      <c r="J7" s="28">
        <v>179.03</v>
      </c>
      <c r="K7" s="28">
        <v>127.4</v>
      </c>
      <c r="L7" s="28">
        <v>127.95</v>
      </c>
      <c r="M7" s="28">
        <v>126.47</v>
      </c>
      <c r="N7" s="28">
        <v>119.1</v>
      </c>
      <c r="O7" s="28">
        <v>113.9</v>
      </c>
      <c r="P7" s="28">
        <v>113.9</v>
      </c>
      <c r="Q7" s="28">
        <v>123.35</v>
      </c>
      <c r="R7" s="28">
        <v>128.1</v>
      </c>
      <c r="S7" s="28">
        <v>127.01</v>
      </c>
      <c r="T7" s="28">
        <v>131.72999999999999</v>
      </c>
      <c r="U7" s="28">
        <v>190.11</v>
      </c>
      <c r="V7" s="28">
        <v>196.13</v>
      </c>
      <c r="W7" s="28">
        <v>123.17</v>
      </c>
      <c r="X7" s="28">
        <v>125.75</v>
      </c>
      <c r="Y7" s="28">
        <v>136.80000000000001</v>
      </c>
      <c r="Z7" s="29"/>
      <c r="AA7" s="30">
        <f>IF(SUM(B7:Z7)&lt;&gt;0,AVERAGEIF(B7:Z7,"&lt;&gt;"""),"")</f>
        <v>135.92583333333337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0.127</v>
      </c>
      <c r="C20" s="77">
        <v>4.1219999999999999</v>
      </c>
      <c r="D20" s="77">
        <v>0.123</v>
      </c>
      <c r="E20" s="77">
        <v>0.122</v>
      </c>
      <c r="F20" s="77">
        <v>0.375</v>
      </c>
      <c r="G20" s="77">
        <v>1.3120000000000001</v>
      </c>
      <c r="H20" s="77">
        <v>0.153</v>
      </c>
      <c r="I20" s="77">
        <v>0.19500000000000001</v>
      </c>
      <c r="J20" s="77">
        <v>0.221</v>
      </c>
      <c r="K20" s="77">
        <v>2.411</v>
      </c>
      <c r="L20" s="77">
        <v>0.76600000000000001</v>
      </c>
      <c r="M20" s="77">
        <v>0.23499999999999999</v>
      </c>
      <c r="N20" s="77">
        <v>0.14599999999999999</v>
      </c>
      <c r="O20" s="77">
        <v>0.14799999999999999</v>
      </c>
      <c r="P20" s="77">
        <v>0.13300000000000001</v>
      </c>
      <c r="Q20" s="77">
        <v>0.111</v>
      </c>
      <c r="R20" s="77">
        <v>0.107</v>
      </c>
      <c r="S20" s="77">
        <v>9.6000000000000002E-2</v>
      </c>
      <c r="T20" s="77">
        <v>9.4E-2</v>
      </c>
      <c r="U20" s="77">
        <v>0.84699999999999998</v>
      </c>
      <c r="V20" s="77">
        <v>9.1999999999999998E-2</v>
      </c>
      <c r="W20" s="77">
        <v>8.8999999999999996E-2</v>
      </c>
      <c r="X20" s="77">
        <v>8.5999999999999993E-2</v>
      </c>
      <c r="Y20" s="77">
        <v>8.4000000000000005E-2</v>
      </c>
      <c r="Z20" s="78"/>
      <c r="AA20" s="79">
        <f t="shared" si="2"/>
        <v>12.194999999999999</v>
      </c>
    </row>
    <row r="21" spans="1:27" ht="24.95" customHeight="1" x14ac:dyDescent="0.2">
      <c r="A21" s="75" t="s">
        <v>16</v>
      </c>
      <c r="B21" s="80">
        <v>35.74</v>
      </c>
      <c r="C21" s="81">
        <v>38.493000000000002</v>
      </c>
      <c r="D21" s="81">
        <v>6.8049999999999997</v>
      </c>
      <c r="E21" s="81">
        <v>6.6159999999999997</v>
      </c>
      <c r="F21" s="81">
        <v>12.044999999999998</v>
      </c>
      <c r="G21" s="81">
        <v>35.399000000000001</v>
      </c>
      <c r="H21" s="81">
        <v>40.505999999999993</v>
      </c>
      <c r="I21" s="81">
        <v>31.024999999999999</v>
      </c>
      <c r="J21" s="81">
        <v>60.210999999999999</v>
      </c>
      <c r="K21" s="81">
        <v>69.073999999999998</v>
      </c>
      <c r="L21" s="81">
        <v>35.56</v>
      </c>
      <c r="M21" s="81">
        <v>36.661000000000001</v>
      </c>
      <c r="N21" s="81">
        <v>37.028999999999996</v>
      </c>
      <c r="O21" s="81">
        <v>45.432000000000002</v>
      </c>
      <c r="P21" s="81">
        <v>36.42</v>
      </c>
      <c r="Q21" s="81">
        <v>30.545999999999999</v>
      </c>
      <c r="R21" s="81">
        <v>23.257999999999999</v>
      </c>
      <c r="S21" s="81">
        <v>27.288999999999998</v>
      </c>
      <c r="T21" s="81">
        <v>20.609000000000002</v>
      </c>
      <c r="U21" s="81">
        <v>51.291999999999994</v>
      </c>
      <c r="V21" s="81">
        <v>20.297000000000001</v>
      </c>
      <c r="W21" s="81">
        <v>15.785</v>
      </c>
      <c r="X21" s="81">
        <v>11.929</v>
      </c>
      <c r="Y21" s="81">
        <v>8.4169999999999998</v>
      </c>
      <c r="Z21" s="78"/>
      <c r="AA21" s="79">
        <f t="shared" si="2"/>
        <v>736.43800000000022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35.867000000000004</v>
      </c>
      <c r="C25" s="88">
        <f t="shared" si="3"/>
        <v>42.615000000000002</v>
      </c>
      <c r="D25" s="88">
        <f t="shared" si="3"/>
        <v>6.9279999999999999</v>
      </c>
      <c r="E25" s="88">
        <f t="shared" si="3"/>
        <v>6.7379999999999995</v>
      </c>
      <c r="F25" s="88">
        <f t="shared" si="3"/>
        <v>12.419999999999998</v>
      </c>
      <c r="G25" s="88">
        <f t="shared" si="3"/>
        <v>36.710999999999999</v>
      </c>
      <c r="H25" s="88">
        <f t="shared" si="3"/>
        <v>40.658999999999992</v>
      </c>
      <c r="I25" s="88">
        <f t="shared" si="3"/>
        <v>31.22</v>
      </c>
      <c r="J25" s="88">
        <f t="shared" si="3"/>
        <v>60.431999999999995</v>
      </c>
      <c r="K25" s="88">
        <f t="shared" si="3"/>
        <v>71.484999999999999</v>
      </c>
      <c r="L25" s="88">
        <f t="shared" si="3"/>
        <v>36.326000000000001</v>
      </c>
      <c r="M25" s="88">
        <f t="shared" si="3"/>
        <v>36.896000000000001</v>
      </c>
      <c r="N25" s="88">
        <f t="shared" si="3"/>
        <v>37.174999999999997</v>
      </c>
      <c r="O25" s="88">
        <f t="shared" si="3"/>
        <v>45.580000000000005</v>
      </c>
      <c r="P25" s="88">
        <f t="shared" si="3"/>
        <v>36.553000000000004</v>
      </c>
      <c r="Q25" s="88">
        <f t="shared" si="3"/>
        <v>30.657</v>
      </c>
      <c r="R25" s="88">
        <f t="shared" si="3"/>
        <v>23.364999999999998</v>
      </c>
      <c r="S25" s="88">
        <f t="shared" si="3"/>
        <v>27.384999999999998</v>
      </c>
      <c r="T25" s="88">
        <f t="shared" si="3"/>
        <v>20.703000000000003</v>
      </c>
      <c r="U25" s="88">
        <f t="shared" si="3"/>
        <v>52.138999999999996</v>
      </c>
      <c r="V25" s="88">
        <f t="shared" si="3"/>
        <v>20.388999999999999</v>
      </c>
      <c r="W25" s="88">
        <f t="shared" si="3"/>
        <v>15.874000000000001</v>
      </c>
      <c r="X25" s="88">
        <f t="shared" si="3"/>
        <v>12.015000000000001</v>
      </c>
      <c r="Y25" s="88">
        <f t="shared" si="3"/>
        <v>8.5009999999999994</v>
      </c>
      <c r="Z25" s="89">
        <f t="shared" si="3"/>
        <v>0</v>
      </c>
      <c r="AA25" s="90">
        <f t="shared" si="3"/>
        <v>748.63300000000027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35.866999999999997</v>
      </c>
      <c r="C29" s="77">
        <v>42.615000000000002</v>
      </c>
      <c r="D29" s="77">
        <v>6.9279999999999999</v>
      </c>
      <c r="E29" s="77">
        <v>6.7380000000000004</v>
      </c>
      <c r="F29" s="77">
        <v>12.42</v>
      </c>
      <c r="G29" s="77">
        <v>36.710999999999999</v>
      </c>
      <c r="H29" s="77">
        <v>40.658999999999999</v>
      </c>
      <c r="I29" s="77">
        <v>31.22</v>
      </c>
      <c r="J29" s="77">
        <v>60.432000000000002</v>
      </c>
      <c r="K29" s="77">
        <v>71.484999999999999</v>
      </c>
      <c r="L29" s="77">
        <v>36.326000000000001</v>
      </c>
      <c r="M29" s="77">
        <v>36.896000000000001</v>
      </c>
      <c r="N29" s="77">
        <v>37.174999999999997</v>
      </c>
      <c r="O29" s="77">
        <v>45.58</v>
      </c>
      <c r="P29" s="77">
        <v>36.552999999999997</v>
      </c>
      <c r="Q29" s="77">
        <v>30.657</v>
      </c>
      <c r="R29" s="77">
        <v>23.364999999999998</v>
      </c>
      <c r="S29" s="77">
        <v>27.385000000000002</v>
      </c>
      <c r="T29" s="77">
        <v>20.702999999999999</v>
      </c>
      <c r="U29" s="77">
        <v>52.139000000000003</v>
      </c>
      <c r="V29" s="77">
        <v>20.388999999999999</v>
      </c>
      <c r="W29" s="77">
        <v>15.874000000000001</v>
      </c>
      <c r="X29" s="77">
        <v>12.015000000000001</v>
      </c>
      <c r="Y29" s="77">
        <v>8.5009999999999994</v>
      </c>
      <c r="Z29" s="78"/>
      <c r="AA29" s="79">
        <f>SUM(B29:Z29)</f>
        <v>748.63300000000004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35.866999999999997</v>
      </c>
      <c r="C31" s="62">
        <f t="shared" si="4"/>
        <v>42.615000000000002</v>
      </c>
      <c r="D31" s="62">
        <f t="shared" si="4"/>
        <v>6.9279999999999999</v>
      </c>
      <c r="E31" s="62">
        <f t="shared" si="4"/>
        <v>6.7380000000000004</v>
      </c>
      <c r="F31" s="62">
        <f t="shared" si="4"/>
        <v>12.42</v>
      </c>
      <c r="G31" s="62">
        <f t="shared" si="4"/>
        <v>36.710999999999999</v>
      </c>
      <c r="H31" s="62">
        <f t="shared" si="4"/>
        <v>40.658999999999999</v>
      </c>
      <c r="I31" s="62">
        <f t="shared" si="4"/>
        <v>31.22</v>
      </c>
      <c r="J31" s="62">
        <f t="shared" si="4"/>
        <v>60.432000000000002</v>
      </c>
      <c r="K31" s="62">
        <f t="shared" si="4"/>
        <v>71.484999999999999</v>
      </c>
      <c r="L31" s="62">
        <f t="shared" si="4"/>
        <v>36.326000000000001</v>
      </c>
      <c r="M31" s="62">
        <f t="shared" si="4"/>
        <v>36.896000000000001</v>
      </c>
      <c r="N31" s="62">
        <f t="shared" si="4"/>
        <v>37.174999999999997</v>
      </c>
      <c r="O31" s="62">
        <f t="shared" si="4"/>
        <v>45.58</v>
      </c>
      <c r="P31" s="62">
        <f t="shared" si="4"/>
        <v>36.552999999999997</v>
      </c>
      <c r="Q31" s="62">
        <f t="shared" si="4"/>
        <v>30.657</v>
      </c>
      <c r="R31" s="62">
        <f t="shared" si="4"/>
        <v>23.364999999999998</v>
      </c>
      <c r="S31" s="62">
        <f t="shared" si="4"/>
        <v>27.385000000000002</v>
      </c>
      <c r="T31" s="62">
        <f t="shared" si="4"/>
        <v>20.702999999999999</v>
      </c>
      <c r="U31" s="62">
        <f t="shared" si="4"/>
        <v>52.139000000000003</v>
      </c>
      <c r="V31" s="62">
        <f t="shared" si="4"/>
        <v>20.388999999999999</v>
      </c>
      <c r="W31" s="62">
        <f t="shared" si="4"/>
        <v>15.874000000000001</v>
      </c>
      <c r="X31" s="62">
        <f t="shared" si="4"/>
        <v>12.015000000000001</v>
      </c>
      <c r="Y31" s="62">
        <f t="shared" si="4"/>
        <v>8.5009999999999994</v>
      </c>
      <c r="Z31" s="63">
        <f t="shared" si="4"/>
        <v>0</v>
      </c>
      <c r="AA31" s="64">
        <f t="shared" si="4"/>
        <v>748.63300000000004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41.8</v>
      </c>
      <c r="E38" s="99">
        <v>38.9</v>
      </c>
      <c r="F38" s="99">
        <v>32.6</v>
      </c>
      <c r="G38" s="99"/>
      <c r="H38" s="99"/>
      <c r="I38" s="99"/>
      <c r="J38" s="99"/>
      <c r="K38" s="99"/>
      <c r="L38" s="99">
        <v>23.6</v>
      </c>
      <c r="M38" s="99">
        <v>7.7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96.4</v>
      </c>
      <c r="Z38" s="100"/>
      <c r="AA38" s="79">
        <f t="shared" si="5"/>
        <v>240.99999999999997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41.8</v>
      </c>
      <c r="E39" s="88">
        <f t="shared" si="6"/>
        <v>38.9</v>
      </c>
      <c r="F39" s="88">
        <f t="shared" si="6"/>
        <v>32.6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23.6</v>
      </c>
      <c r="M39" s="88">
        <f t="shared" si="6"/>
        <v>7.7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96.4</v>
      </c>
      <c r="Z39" s="89">
        <f t="shared" si="6"/>
        <v>0</v>
      </c>
      <c r="AA39" s="90">
        <f t="shared" si="5"/>
        <v>240.99999999999997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41.8</v>
      </c>
      <c r="E46" s="99">
        <v>38.9</v>
      </c>
      <c r="F46" s="99">
        <v>32.6</v>
      </c>
      <c r="G46" s="99"/>
      <c r="H46" s="99"/>
      <c r="I46" s="99"/>
      <c r="J46" s="99"/>
      <c r="K46" s="99"/>
      <c r="L46" s="99">
        <v>23.6</v>
      </c>
      <c r="M46" s="99">
        <v>7.7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96.4</v>
      </c>
      <c r="Z46" s="100"/>
      <c r="AA46" s="79">
        <f t="shared" si="7"/>
        <v>240.99999999999997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41.8</v>
      </c>
      <c r="E48" s="88">
        <f t="shared" si="8"/>
        <v>38.9</v>
      </c>
      <c r="F48" s="88">
        <f t="shared" si="8"/>
        <v>32.6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23.6</v>
      </c>
      <c r="M48" s="88">
        <f t="shared" si="8"/>
        <v>7.7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96.4</v>
      </c>
      <c r="Z48" s="89">
        <f t="shared" si="8"/>
        <v>0</v>
      </c>
      <c r="AA48" s="90">
        <f t="shared" si="7"/>
        <v>240.99999999999997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35.867000000000004</v>
      </c>
      <c r="C51" s="88">
        <f t="shared" si="10"/>
        <v>42.615000000000002</v>
      </c>
      <c r="D51" s="88">
        <f t="shared" si="10"/>
        <v>48.727999999999994</v>
      </c>
      <c r="E51" s="88">
        <f t="shared" si="10"/>
        <v>45.637999999999998</v>
      </c>
      <c r="F51" s="88">
        <f t="shared" si="10"/>
        <v>45.019999999999996</v>
      </c>
      <c r="G51" s="88">
        <f t="shared" si="10"/>
        <v>36.710999999999999</v>
      </c>
      <c r="H51" s="88">
        <f t="shared" si="10"/>
        <v>40.658999999999992</v>
      </c>
      <c r="I51" s="88">
        <f t="shared" si="10"/>
        <v>31.22</v>
      </c>
      <c r="J51" s="88">
        <f t="shared" si="10"/>
        <v>60.431999999999995</v>
      </c>
      <c r="K51" s="88">
        <f t="shared" si="10"/>
        <v>71.484999999999999</v>
      </c>
      <c r="L51" s="88">
        <f t="shared" si="10"/>
        <v>59.926000000000002</v>
      </c>
      <c r="M51" s="88">
        <f t="shared" si="10"/>
        <v>44.596000000000004</v>
      </c>
      <c r="N51" s="88">
        <f t="shared" si="10"/>
        <v>37.174999999999997</v>
      </c>
      <c r="O51" s="88">
        <f t="shared" si="10"/>
        <v>45.580000000000005</v>
      </c>
      <c r="P51" s="88">
        <f t="shared" si="10"/>
        <v>36.553000000000004</v>
      </c>
      <c r="Q51" s="88">
        <f t="shared" si="10"/>
        <v>30.657</v>
      </c>
      <c r="R51" s="88">
        <f t="shared" si="10"/>
        <v>23.364999999999998</v>
      </c>
      <c r="S51" s="88">
        <f t="shared" si="10"/>
        <v>27.384999999999998</v>
      </c>
      <c r="T51" s="88">
        <f t="shared" si="10"/>
        <v>20.703000000000003</v>
      </c>
      <c r="U51" s="88">
        <f t="shared" si="10"/>
        <v>52.138999999999996</v>
      </c>
      <c r="V51" s="88">
        <f t="shared" si="10"/>
        <v>20.388999999999999</v>
      </c>
      <c r="W51" s="88">
        <f t="shared" si="10"/>
        <v>15.874000000000001</v>
      </c>
      <c r="X51" s="88">
        <f t="shared" si="10"/>
        <v>12.015000000000001</v>
      </c>
      <c r="Y51" s="88">
        <f t="shared" si="10"/>
        <v>104.90100000000001</v>
      </c>
      <c r="Z51" s="89">
        <f t="shared" si="10"/>
        <v>0</v>
      </c>
      <c r="AA51" s="104">
        <f>SUM(B51:Z51)</f>
        <v>989.63300000000004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-23.8</v>
      </c>
      <c r="C4" s="18">
        <v>-37.6</v>
      </c>
      <c r="D4" s="18">
        <v>41.8</v>
      </c>
      <c r="E4" s="18">
        <v>38.9</v>
      </c>
      <c r="F4" s="18">
        <v>32.6</v>
      </c>
      <c r="G4" s="18">
        <v>-14.8</v>
      </c>
      <c r="H4" s="18">
        <v>-29.9</v>
      </c>
      <c r="I4" s="18">
        <v>-26.3</v>
      </c>
      <c r="J4" s="18"/>
      <c r="K4" s="18">
        <v>-22.3</v>
      </c>
      <c r="L4" s="18">
        <v>23.6</v>
      </c>
      <c r="M4" s="18">
        <v>7.7</v>
      </c>
      <c r="N4" s="18">
        <v>-16.600000000000001</v>
      </c>
      <c r="O4" s="18">
        <v>-27.1</v>
      </c>
      <c r="P4" s="18">
        <v>-13.5</v>
      </c>
      <c r="Q4" s="18">
        <v>-8</v>
      </c>
      <c r="R4" s="18">
        <v>-4.2</v>
      </c>
      <c r="S4" s="18">
        <v>-25.7</v>
      </c>
      <c r="T4" s="18"/>
      <c r="U4" s="18"/>
      <c r="V4" s="18"/>
      <c r="W4" s="18"/>
      <c r="X4" s="18"/>
      <c r="Y4" s="18">
        <v>96.4</v>
      </c>
      <c r="Z4" s="19"/>
      <c r="AA4" s="111">
        <f>SUM(B4:Z4)</f>
        <v>-8.8000000000000114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126.56</v>
      </c>
      <c r="C7" s="117">
        <v>120</v>
      </c>
      <c r="D7" s="117">
        <v>127.45</v>
      </c>
      <c r="E7" s="117">
        <v>127.18</v>
      </c>
      <c r="F7" s="117">
        <v>126.56</v>
      </c>
      <c r="G7" s="117">
        <v>128.32</v>
      </c>
      <c r="H7" s="117">
        <v>130.25</v>
      </c>
      <c r="I7" s="117">
        <v>186</v>
      </c>
      <c r="J7" s="117">
        <v>179.03</v>
      </c>
      <c r="K7" s="117">
        <v>127.4</v>
      </c>
      <c r="L7" s="117">
        <v>127.95</v>
      </c>
      <c r="M7" s="117">
        <v>126.47</v>
      </c>
      <c r="N7" s="117">
        <v>119.1</v>
      </c>
      <c r="O7" s="117">
        <v>113.9</v>
      </c>
      <c r="P7" s="117">
        <v>113.9</v>
      </c>
      <c r="Q7" s="117">
        <v>123.35</v>
      </c>
      <c r="R7" s="117">
        <v>128.1</v>
      </c>
      <c r="S7" s="117">
        <v>127.01</v>
      </c>
      <c r="T7" s="117">
        <v>131.72999999999999</v>
      </c>
      <c r="U7" s="117">
        <v>190.11</v>
      </c>
      <c r="V7" s="117">
        <v>196.13</v>
      </c>
      <c r="W7" s="117">
        <v>123.17</v>
      </c>
      <c r="X7" s="117">
        <v>125.75</v>
      </c>
      <c r="Y7" s="117">
        <v>136.80000000000001</v>
      </c>
      <c r="Z7" s="118"/>
      <c r="AA7" s="119">
        <f>IF(SUM(B7:Z7)&lt;&gt;0,AVERAGEIF(B7:Z7,"&lt;&gt;"""),"")</f>
        <v>135.92583333333337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23.8</v>
      </c>
      <c r="C15" s="133">
        <v>37.6</v>
      </c>
      <c r="D15" s="133"/>
      <c r="E15" s="133"/>
      <c r="F15" s="133"/>
      <c r="G15" s="133">
        <v>14.8</v>
      </c>
      <c r="H15" s="133">
        <v>29.9</v>
      </c>
      <c r="I15" s="133">
        <v>26.3</v>
      </c>
      <c r="J15" s="133"/>
      <c r="K15" s="133">
        <v>22.3</v>
      </c>
      <c r="L15" s="133"/>
      <c r="M15" s="133"/>
      <c r="N15" s="133">
        <v>16.600000000000001</v>
      </c>
      <c r="O15" s="133">
        <v>27.1</v>
      </c>
      <c r="P15" s="133">
        <v>13.5</v>
      </c>
      <c r="Q15" s="133">
        <v>8</v>
      </c>
      <c r="R15" s="133">
        <v>4.2</v>
      </c>
      <c r="S15" s="133">
        <v>25.7</v>
      </c>
      <c r="T15" s="133"/>
      <c r="U15" s="133"/>
      <c r="V15" s="133"/>
      <c r="W15" s="133"/>
      <c r="X15" s="133"/>
      <c r="Y15" s="133"/>
      <c r="Z15" s="131"/>
      <c r="AA15" s="132">
        <f t="shared" si="0"/>
        <v>249.79999999999998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23.8</v>
      </c>
      <c r="C16" s="135">
        <f t="shared" si="1"/>
        <v>37.6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14.8</v>
      </c>
      <c r="H16" s="135">
        <f t="shared" si="1"/>
        <v>29.9</v>
      </c>
      <c r="I16" s="135">
        <f t="shared" si="1"/>
        <v>26.3</v>
      </c>
      <c r="J16" s="135">
        <f t="shared" si="1"/>
        <v>0</v>
      </c>
      <c r="K16" s="135">
        <f t="shared" si="1"/>
        <v>22.3</v>
      </c>
      <c r="L16" s="135">
        <f t="shared" si="1"/>
        <v>0</v>
      </c>
      <c r="M16" s="135">
        <f t="shared" si="1"/>
        <v>0</v>
      </c>
      <c r="N16" s="135">
        <f t="shared" si="1"/>
        <v>16.600000000000001</v>
      </c>
      <c r="O16" s="135">
        <f t="shared" si="1"/>
        <v>27.1</v>
      </c>
      <c r="P16" s="135">
        <f t="shared" si="1"/>
        <v>13.5</v>
      </c>
      <c r="Q16" s="135">
        <f t="shared" si="1"/>
        <v>8</v>
      </c>
      <c r="R16" s="135">
        <f t="shared" si="1"/>
        <v>4.2</v>
      </c>
      <c r="S16" s="135">
        <f t="shared" si="1"/>
        <v>25.7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249.79999999999998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41.8</v>
      </c>
      <c r="E23" s="133">
        <v>38.9</v>
      </c>
      <c r="F23" s="133">
        <v>32.6</v>
      </c>
      <c r="G23" s="133"/>
      <c r="H23" s="133"/>
      <c r="I23" s="133"/>
      <c r="J23" s="133"/>
      <c r="K23" s="133"/>
      <c r="L23" s="133">
        <v>23.6</v>
      </c>
      <c r="M23" s="133">
        <v>7.7</v>
      </c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96.4</v>
      </c>
      <c r="Z23" s="131"/>
      <c r="AA23" s="132">
        <f t="shared" si="2"/>
        <v>240.99999999999997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41.8</v>
      </c>
      <c r="E24" s="135">
        <f t="shared" si="3"/>
        <v>38.9</v>
      </c>
      <c r="F24" s="135">
        <f t="shared" si="3"/>
        <v>32.6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23.6</v>
      </c>
      <c r="M24" s="135">
        <f t="shared" si="3"/>
        <v>7.7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96.4</v>
      </c>
      <c r="Z24" s="136" t="str">
        <f t="shared" si="3"/>
        <v/>
      </c>
      <c r="AA24" s="90">
        <f t="shared" si="2"/>
        <v>240.99999999999997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2023-04-17T13:24:51Z</dcterms:created>
  <dcterms:modified xsi:type="dcterms:W3CDTF">2023-04-17T13:24:52Z</dcterms:modified>
</cp:coreProperties>
</file>