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<sst xmlns="http://schemas.openxmlformats.org/spreadsheetml/2006/main" count="117" uniqueCount="53">
  <si>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16/04/2023 16:19:14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</si>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</sst>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22.361000000000001</c:v>
                </c:pt>
                <c:pt idx="1">
                  <c:v>20.190999999999999</c:v>
                </c:pt>
                <c:pt idx="2">
                  <c:v>14.01</c:v>
                </c:pt>
                <c:pt idx="3">
                  <c:v>20.503</c:v>
                </c:pt>
                <c:pt idx="4">
                  <c:v>10.903</c:v>
                </c:pt>
                <c:pt idx="6">
                  <c:v>4.08</c:v>
                </c:pt>
                <c:pt idx="7">
                  <c:v>4.0650000000000004</c:v>
                </c:pt>
                <c:pt idx="19">
                  <c:v>9.1999999999999993</c:v>
                </c:pt>
                <c:pt idx="20">
                  <c:v>21.245000000000001</c:v>
                </c:pt>
                <c:pt idx="21">
                  <c:v>18.033999999999999</c:v>
                </c:pt>
                <c:pt idx="22">
                  <c:v>12.676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27</c:v>
                </c:pt>
                <c:pt idx="19">
                  <c:v>98.9</c:v>
                </c:pt>
                <c:pt idx="20">
                  <c:v>82</c:v>
                </c:pt>
                <c:pt idx="21">
                  <c:v>69.5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22.170999999999999</c:v>
                </c:pt>
                <c:pt idx="1">
                  <c:v>15.241999999999999</c:v>
                </c:pt>
                <c:pt idx="2">
                  <c:v>4.8619999999999992</c:v>
                </c:pt>
                <c:pt idx="3">
                  <c:v>9.379999999999999</c:v>
                </c:pt>
                <c:pt idx="4">
                  <c:v>9.8010000000000002</c:v>
                </c:pt>
                <c:pt idx="5">
                  <c:v>9.1590000000000007</c:v>
                </c:pt>
                <c:pt idx="6">
                  <c:v>4.3079999999999998</c:v>
                </c:pt>
                <c:pt idx="7">
                  <c:v>3.1779999999999999</c:v>
                </c:pt>
                <c:pt idx="8">
                  <c:v>9.2220000000000013</c:v>
                </c:pt>
                <c:pt idx="9">
                  <c:v>39.923000000000002</c:v>
                </c:pt>
                <c:pt idx="10">
                  <c:v>97.415000000000006</c:v>
                </c:pt>
                <c:pt idx="11">
                  <c:v>126.2</c:v>
                </c:pt>
                <c:pt idx="12">
                  <c:v>134.512</c:v>
                </c:pt>
                <c:pt idx="13">
                  <c:v>127.98399999999999</c:v>
                </c:pt>
                <c:pt idx="14">
                  <c:v>109.44300000000001</c:v>
                </c:pt>
                <c:pt idx="15">
                  <c:v>95.608999999999995</c:v>
                </c:pt>
                <c:pt idx="16">
                  <c:v>87.086999999999989</c:v>
                </c:pt>
                <c:pt idx="17">
                  <c:v>51.444000000000003</c:v>
                </c:pt>
                <c:pt idx="18">
                  <c:v>15.593999999999999</c:v>
                </c:pt>
                <c:pt idx="19">
                  <c:v>5.0369999999999999</c:v>
                </c:pt>
                <c:pt idx="20">
                  <c:v>4.55</c:v>
                </c:pt>
                <c:pt idx="21">
                  <c:v>4.2679999999999998</c:v>
                </c:pt>
                <c:pt idx="22">
                  <c:v>3.3979999999999997</c:v>
                </c:pt>
                <c:pt idx="23">
                  <c:v>3.2669999999999999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725160"/>
        <c:axId val="420725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71.126999999999995</c:v>
                </c:pt>
                <c:pt idx="1">
                  <c:v>63.180999999999997</c:v>
                </c:pt>
                <c:pt idx="2">
                  <c:v>45.437000000000005</c:v>
                </c:pt>
                <c:pt idx="3">
                  <c:v>56.466999999999999</c:v>
                </c:pt>
                <c:pt idx="4">
                  <c:v>47.082000000000008</c:v>
                </c:pt>
                <c:pt idx="5">
                  <c:v>85.287999999999997</c:v>
                </c:pt>
                <c:pt idx="6">
                  <c:v>31.788</c:v>
                </c:pt>
                <c:pt idx="7">
                  <c:v>29.662999999999997</c:v>
                </c:pt>
                <c:pt idx="8">
                  <c:v>37.979999999999997</c:v>
                </c:pt>
                <c:pt idx="9">
                  <c:v>43.923000000000002</c:v>
                </c:pt>
                <c:pt idx="10">
                  <c:v>167.18499999999997</c:v>
                </c:pt>
                <c:pt idx="11">
                  <c:v>196.01600000000002</c:v>
                </c:pt>
                <c:pt idx="12">
                  <c:v>164.40499999999997</c:v>
                </c:pt>
                <c:pt idx="13">
                  <c:v>157.77500000000001</c:v>
                </c:pt>
                <c:pt idx="14">
                  <c:v>139.31099999999998</c:v>
                </c:pt>
                <c:pt idx="15">
                  <c:v>125.38199999999998</c:v>
                </c:pt>
                <c:pt idx="16">
                  <c:v>117.32599999999999</c:v>
                </c:pt>
                <c:pt idx="17">
                  <c:v>80.560999999999993</c:v>
                </c:pt>
                <c:pt idx="18">
                  <c:v>66.961999999999989</c:v>
                </c:pt>
                <c:pt idx="19">
                  <c:v>120.547</c:v>
                </c:pt>
                <c:pt idx="20">
                  <c:v>119.444</c:v>
                </c:pt>
                <c:pt idx="21">
                  <c:v>106.678</c:v>
                </c:pt>
                <c:pt idx="22">
                  <c:v>41.747999999999998</c:v>
                </c:pt>
                <c:pt idx="23">
                  <c:v>29.998000000000005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725160"/>
        <c:axId val="420725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128.25</c:v>
                </c:pt>
                <c:pt idx="1">
                  <c:v>123</c:v>
                </c:pt>
                <c:pt idx="2">
                  <c:v>122.2</c:v>
                </c:pt>
                <c:pt idx="3">
                  <c:v>123.18</c:v>
                </c:pt>
                <c:pt idx="4">
                  <c:v>120.41</c:v>
                </c:pt>
                <c:pt idx="5">
                  <c:v>112.6</c:v>
                </c:pt>
                <c:pt idx="6">
                  <c:v>133.18</c:v>
                </c:pt>
                <c:pt idx="7">
                  <c:v>133.18</c:v>
                </c:pt>
                <c:pt idx="8">
                  <c:v>115.05</c:v>
                </c:pt>
                <c:pt idx="9">
                  <c:v>76.28</c:v>
                </c:pt>
                <c:pt idx="10">
                  <c:v>125.4</c:v>
                </c:pt>
                <c:pt idx="11">
                  <c:v>118.69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112.66</c:v>
                </c:pt>
                <c:pt idx="16">
                  <c:v>117.04</c:v>
                </c:pt>
                <c:pt idx="17">
                  <c:v>119.53</c:v>
                </c:pt>
                <c:pt idx="18">
                  <c:v>126.14</c:v>
                </c:pt>
                <c:pt idx="19">
                  <c:v>150</c:v>
                </c:pt>
                <c:pt idx="20">
                  <c:v>187.28</c:v>
                </c:pt>
                <c:pt idx="21">
                  <c:v>159.5</c:v>
                </c:pt>
                <c:pt idx="22">
                  <c:v>135.13999999999999</c:v>
                </c:pt>
                <c:pt idx="23">
                  <c:v>132.16999999999999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726336"/>
        <c:axId val="420725944"/>
      </c:lineChart>
      <c:catAx>
        <c:axId val="420725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725552"/>
        <c:crosses val="autoZero"/>
        <c:auto val="1"/>
        <c:lblAlgn val="ctr"/>
        <c:lblOffset val="100"/>
        <c:noMultiLvlLbl val="0"/>
      </c:catAx>
      <c:valAx>
        <c:axId val="4207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725160"/>
        <c:crosses val="autoZero"/>
        <c:crossBetween val="between"/>
      </c:valAx>
      <c:valAx>
        <c:axId val="420725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726336"/>
        <c:crosses val="max"/>
        <c:crossBetween val="between"/>
      </c:valAx>
      <c:catAx>
        <c:axId val="420726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725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71.156000000000006</v>
      </c>
      <c r="C4" s="18">
        <v>63.152999999999999</v>
      </c>
      <c r="D4" s="18">
        <v>45.396000000000001</v>
      </c>
      <c r="E4" s="18">
        <v>56.445999999999998</v>
      </c>
      <c r="F4" s="18">
        <v>47.123000000000005</v>
      </c>
      <c r="G4" s="18">
        <v>85.298000000000002</v>
      </c>
      <c r="H4" s="18">
        <v>31.788</v>
      </c>
      <c r="I4" s="18">
        <v>29.663000000000004</v>
      </c>
      <c r="J4" s="18">
        <v>37.980000000000004</v>
      </c>
      <c r="K4" s="18">
        <v>43.923000000000002</v>
      </c>
      <c r="L4" s="18">
        <v>167.19100000000003</v>
      </c>
      <c r="M4" s="18">
        <v>196.01199999999997</v>
      </c>
      <c r="N4" s="18">
        <v>164.38</v>
      </c>
      <c r="O4" s="18">
        <v>157.81199999999998</v>
      </c>
      <c r="P4" s="18">
        <v>139.298</v>
      </c>
      <c r="Q4" s="18">
        <v>125.417</v>
      </c>
      <c r="R4" s="18">
        <v>117.32999999999998</v>
      </c>
      <c r="S4" s="18">
        <v>80.527000000000001</v>
      </c>
      <c r="T4" s="18">
        <v>67.001999999999995</v>
      </c>
      <c r="U4" s="18">
        <v>120.53700000000002</v>
      </c>
      <c r="V4" s="18">
        <v>119.441</v>
      </c>
      <c r="W4" s="18">
        <v>106.64699999999999</v>
      </c>
      <c r="X4" s="18">
        <v>41.762</v>
      </c>
      <c r="Y4" s="18">
        <v>30</v>
      </c>
      <c r="Z4" s="19"/>
      <c r="AA4" s="20">
        <f>SUM(B4:Z4)</f>
        <v>2145.2820000000002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128.25</v>
      </c>
      <c r="C7" s="28">
        <v>123</v>
      </c>
      <c r="D7" s="28">
        <v>122.2</v>
      </c>
      <c r="E7" s="28">
        <v>123.18</v>
      </c>
      <c r="F7" s="28">
        <v>120.41</v>
      </c>
      <c r="G7" s="28">
        <v>112.6</v>
      </c>
      <c r="H7" s="28">
        <v>133.18</v>
      </c>
      <c r="I7" s="28">
        <v>133.18</v>
      </c>
      <c r="J7" s="28">
        <v>115.05</v>
      </c>
      <c r="K7" s="28">
        <v>76.28</v>
      </c>
      <c r="L7" s="28">
        <v>125.4</v>
      </c>
      <c r="M7" s="28">
        <v>118.69</v>
      </c>
      <c r="N7" s="28">
        <v>115</v>
      </c>
      <c r="O7" s="28">
        <v>115</v>
      </c>
      <c r="P7" s="28">
        <v>115</v>
      </c>
      <c r="Q7" s="28">
        <v>112.66</v>
      </c>
      <c r="R7" s="28">
        <v>117.04</v>
      </c>
      <c r="S7" s="28">
        <v>119.53</v>
      </c>
      <c r="T7" s="28">
        <v>126.14</v>
      </c>
      <c r="U7" s="28">
        <v>150</v>
      </c>
      <c r="V7" s="28">
        <v>187.28</v>
      </c>
      <c r="W7" s="28">
        <v>159.5</v>
      </c>
      <c r="X7" s="28">
        <v>135.13999999999999</v>
      </c>
      <c r="Y7" s="28">
        <v>132.16999999999999</v>
      </c>
      <c r="Z7" s="29"/>
      <c r="AA7" s="30">
        <f>IF(SUM(B7:Z7)&lt;&gt;0,AVERAGEIF(B7:Z7,"&lt;&gt;"""),"")</f>
        <v>125.66166666666668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22.361000000000001</v>
      </c>
      <c r="C12" s="52">
        <v>20.190999999999999</v>
      </c>
      <c r="D12" s="52">
        <v>14.01</v>
      </c>
      <c r="E12" s="52">
        <v>20.503</v>
      </c>
      <c r="F12" s="52">
        <v>10.903</v>
      </c>
      <c r="G12" s="52"/>
      <c r="H12" s="52">
        <v>4.08</v>
      </c>
      <c r="I12" s="52">
        <v>4.0650000000000004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9.1999999999999993</v>
      </c>
      <c r="V12" s="52">
        <v>21.245000000000001</v>
      </c>
      <c r="W12" s="52">
        <v>18.033999999999999</v>
      </c>
      <c r="X12" s="52">
        <v>12.676</v>
      </c>
      <c r="Y12" s="52"/>
      <c r="Z12" s="53"/>
      <c r="AA12" s="54">
        <f t="shared" si="0"/>
        <v>157.268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22.170999999999999</v>
      </c>
      <c r="C14" s="57">
        <v>15.241999999999999</v>
      </c>
      <c r="D14" s="57">
        <v>4.8619999999999992</v>
      </c>
      <c r="E14" s="57">
        <v>9.379999999999999</v>
      </c>
      <c r="F14" s="57">
        <v>9.8010000000000002</v>
      </c>
      <c r="G14" s="57">
        <v>9.1590000000000007</v>
      </c>
      <c r="H14" s="57">
        <v>4.3079999999999998</v>
      </c>
      <c r="I14" s="57">
        <v>3.1779999999999999</v>
      </c>
      <c r="J14" s="57">
        <v>9.2220000000000013</v>
      </c>
      <c r="K14" s="57">
        <v>39.923000000000002</v>
      </c>
      <c r="L14" s="57">
        <v>97.415000000000006</v>
      </c>
      <c r="M14" s="57">
        <v>126.2</v>
      </c>
      <c r="N14" s="57">
        <v>134.512</v>
      </c>
      <c r="O14" s="57">
        <v>127.98399999999999</v>
      </c>
      <c r="P14" s="57">
        <v>109.44300000000001</v>
      </c>
      <c r="Q14" s="57">
        <v>95.608999999999995</v>
      </c>
      <c r="R14" s="57">
        <v>87.086999999999989</v>
      </c>
      <c r="S14" s="57">
        <v>51.444000000000003</v>
      </c>
      <c r="T14" s="57">
        <v>15.593999999999999</v>
      </c>
      <c r="U14" s="57">
        <v>5.0369999999999999</v>
      </c>
      <c r="V14" s="57">
        <v>4.55</v>
      </c>
      <c r="W14" s="57">
        <v>4.2679999999999998</v>
      </c>
      <c r="X14" s="57">
        <v>3.3979999999999997</v>
      </c>
      <c r="Y14" s="57">
        <v>3.2669999999999999</v>
      </c>
      <c r="Z14" s="58"/>
      <c r="AA14" s="59">
        <f t="shared" si="0"/>
        <v>993.05400000000009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44.531999999999996</v>
      </c>
      <c r="C16" s="62">
        <f t="shared" ref="C16:Z16" si="1">IF(LEN(C$2)&gt;0,SUM(C10:C15),"")</f>
        <v>35.433</v>
      </c>
      <c r="D16" s="62">
        <f t="shared" si="1"/>
        <v>18.872</v>
      </c>
      <c r="E16" s="62">
        <f t="shared" si="1"/>
        <v>29.882999999999999</v>
      </c>
      <c r="F16" s="62">
        <f t="shared" si="1"/>
        <v>20.704000000000001</v>
      </c>
      <c r="G16" s="62">
        <f t="shared" si="1"/>
        <v>9.1590000000000007</v>
      </c>
      <c r="H16" s="62">
        <f t="shared" si="1"/>
        <v>8.3879999999999999</v>
      </c>
      <c r="I16" s="62">
        <f t="shared" si="1"/>
        <v>7.2430000000000003</v>
      </c>
      <c r="J16" s="62">
        <f t="shared" si="1"/>
        <v>9.2220000000000013</v>
      </c>
      <c r="K16" s="62">
        <f t="shared" si="1"/>
        <v>39.923000000000002</v>
      </c>
      <c r="L16" s="62">
        <f t="shared" si="1"/>
        <v>97.415000000000006</v>
      </c>
      <c r="M16" s="62">
        <f t="shared" si="1"/>
        <v>126.2</v>
      </c>
      <c r="N16" s="62">
        <f t="shared" si="1"/>
        <v>134.512</v>
      </c>
      <c r="O16" s="62">
        <f t="shared" si="1"/>
        <v>127.98399999999999</v>
      </c>
      <c r="P16" s="62">
        <f t="shared" si="1"/>
        <v>109.44300000000001</v>
      </c>
      <c r="Q16" s="62">
        <f t="shared" si="1"/>
        <v>95.608999999999995</v>
      </c>
      <c r="R16" s="62">
        <f t="shared" si="1"/>
        <v>87.086999999999989</v>
      </c>
      <c r="S16" s="62">
        <f t="shared" si="1"/>
        <v>51.444000000000003</v>
      </c>
      <c r="T16" s="62">
        <f t="shared" si="1"/>
        <v>15.593999999999999</v>
      </c>
      <c r="U16" s="62">
        <f t="shared" si="1"/>
        <v>14.236999999999998</v>
      </c>
      <c r="V16" s="62">
        <f t="shared" si="1"/>
        <v>25.795000000000002</v>
      </c>
      <c r="W16" s="62">
        <f t="shared" si="1"/>
        <v>22.302</v>
      </c>
      <c r="X16" s="62">
        <f t="shared" si="1"/>
        <v>16.073999999999998</v>
      </c>
      <c r="Y16" s="62">
        <f t="shared" si="1"/>
        <v>3.2669999999999999</v>
      </c>
      <c r="Z16" s="63" t="str">
        <f t="shared" si="1"/>
        <v/>
      </c>
      <c r="AA16" s="64">
        <f>SUM(AA10:AA15)</f>
        <v>1150.3220000000001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26.623999999999999</v>
      </c>
      <c r="C20" s="77">
        <v>27.72</v>
      </c>
      <c r="D20" s="77">
        <v>26.524000000000001</v>
      </c>
      <c r="E20" s="77">
        <v>26.562999999999999</v>
      </c>
      <c r="F20" s="77">
        <v>26.419</v>
      </c>
      <c r="G20" s="77">
        <v>23.939</v>
      </c>
      <c r="H20" s="77">
        <v>23.4</v>
      </c>
      <c r="I20" s="77">
        <v>22.42</v>
      </c>
      <c r="J20" s="77">
        <v>20.757999999999999</v>
      </c>
      <c r="K20" s="77"/>
      <c r="L20" s="77">
        <v>69.775999999999996</v>
      </c>
      <c r="M20" s="77">
        <v>69.811999999999998</v>
      </c>
      <c r="N20" s="77">
        <v>29.867999999999999</v>
      </c>
      <c r="O20" s="77">
        <v>29.827999999999999</v>
      </c>
      <c r="P20" s="77">
        <v>29.855</v>
      </c>
      <c r="Q20" s="77">
        <v>29.808</v>
      </c>
      <c r="R20" s="77">
        <v>29.826000000000001</v>
      </c>
      <c r="S20" s="77">
        <v>27.083000000000002</v>
      </c>
      <c r="T20" s="77">
        <v>24.408000000000001</v>
      </c>
      <c r="U20" s="77">
        <v>7.4</v>
      </c>
      <c r="V20" s="77">
        <v>11.646000000000001</v>
      </c>
      <c r="W20" s="77">
        <v>14.844999999999999</v>
      </c>
      <c r="X20" s="77">
        <v>25.687999999999999</v>
      </c>
      <c r="Y20" s="77">
        <v>26.733000000000001</v>
      </c>
      <c r="Z20" s="78"/>
      <c r="AA20" s="79">
        <f t="shared" si="2"/>
        <v>650.94299999999987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8</v>
      </c>
      <c r="K21" s="81">
        <v>4</v>
      </c>
      <c r="L21" s="81"/>
      <c r="M21" s="81"/>
      <c r="N21" s="81"/>
      <c r="O21" s="81"/>
      <c r="P21" s="81"/>
      <c r="Q21" s="81"/>
      <c r="R21" s="81">
        <v>0.41700000000000004</v>
      </c>
      <c r="S21" s="81">
        <v>2</v>
      </c>
      <c r="T21" s="81"/>
      <c r="U21" s="81"/>
      <c r="V21" s="81"/>
      <c r="W21" s="81"/>
      <c r="X21" s="81"/>
      <c r="Y21" s="81"/>
      <c r="Z21" s="78"/>
      <c r="AA21" s="79">
        <f t="shared" si="2"/>
        <v>14.417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26.623999999999999</v>
      </c>
      <c r="C25" s="88">
        <f t="shared" ref="C25:Z25" si="3">IF(LEN(C$2)&gt;0,SUM(C19:C24),"")</f>
        <v>27.72</v>
      </c>
      <c r="D25" s="88">
        <f t="shared" si="3"/>
        <v>26.524000000000001</v>
      </c>
      <c r="E25" s="88">
        <f t="shared" si="3"/>
        <v>26.562999999999999</v>
      </c>
      <c r="F25" s="88">
        <f t="shared" si="3"/>
        <v>26.419</v>
      </c>
      <c r="G25" s="88">
        <f t="shared" si="3"/>
        <v>23.939</v>
      </c>
      <c r="H25" s="88">
        <f t="shared" si="3"/>
        <v>23.4</v>
      </c>
      <c r="I25" s="88">
        <f t="shared" si="3"/>
        <v>22.42</v>
      </c>
      <c r="J25" s="88">
        <f t="shared" si="3"/>
        <v>28.757999999999999</v>
      </c>
      <c r="K25" s="88">
        <f t="shared" si="3"/>
        <v>4</v>
      </c>
      <c r="L25" s="88">
        <f t="shared" si="3"/>
        <v>69.775999999999996</v>
      </c>
      <c r="M25" s="88">
        <f t="shared" si="3"/>
        <v>69.811999999999998</v>
      </c>
      <c r="N25" s="88">
        <f t="shared" si="3"/>
        <v>29.867999999999999</v>
      </c>
      <c r="O25" s="88">
        <f t="shared" si="3"/>
        <v>29.827999999999999</v>
      </c>
      <c r="P25" s="88">
        <f t="shared" si="3"/>
        <v>29.855</v>
      </c>
      <c r="Q25" s="88">
        <f t="shared" si="3"/>
        <v>29.808</v>
      </c>
      <c r="R25" s="88">
        <f t="shared" si="3"/>
        <v>30.243000000000002</v>
      </c>
      <c r="S25" s="88">
        <f t="shared" si="3"/>
        <v>29.083000000000002</v>
      </c>
      <c r="T25" s="88">
        <f t="shared" si="3"/>
        <v>24.408000000000001</v>
      </c>
      <c r="U25" s="88">
        <f t="shared" si="3"/>
        <v>7.4</v>
      </c>
      <c r="V25" s="88">
        <f t="shared" si="3"/>
        <v>11.646000000000001</v>
      </c>
      <c r="W25" s="88">
        <f t="shared" si="3"/>
        <v>14.844999999999999</v>
      </c>
      <c r="X25" s="88">
        <f t="shared" si="3"/>
        <v>25.687999999999999</v>
      </c>
      <c r="Y25" s="88">
        <f t="shared" si="3"/>
        <v>26.733000000000001</v>
      </c>
      <c r="Z25" s="89" t="str">
        <f t="shared" si="3"/>
        <v/>
      </c>
      <c r="AA25" s="90">
        <f>SUM(AA19:AA24)</f>
        <v>665.3599999999999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71.156000000000006</v>
      </c>
      <c r="C29" s="77">
        <v>63.152999999999999</v>
      </c>
      <c r="D29" s="77">
        <v>45.396000000000001</v>
      </c>
      <c r="E29" s="77">
        <v>56.445999999999998</v>
      </c>
      <c r="F29" s="77">
        <v>47.122999999999998</v>
      </c>
      <c r="G29" s="77">
        <v>33.097999999999999</v>
      </c>
      <c r="H29" s="77">
        <v>31.788</v>
      </c>
      <c r="I29" s="77">
        <v>29.663</v>
      </c>
      <c r="J29" s="77">
        <v>37.979999999999997</v>
      </c>
      <c r="K29" s="77">
        <v>43.923000000000002</v>
      </c>
      <c r="L29" s="77">
        <v>167.191</v>
      </c>
      <c r="M29" s="77">
        <v>196.012</v>
      </c>
      <c r="N29" s="77">
        <v>164.38</v>
      </c>
      <c r="O29" s="77">
        <v>157.81200000000001</v>
      </c>
      <c r="P29" s="77">
        <v>139.298</v>
      </c>
      <c r="Q29" s="77">
        <v>125.417</v>
      </c>
      <c r="R29" s="77">
        <v>117.33</v>
      </c>
      <c r="S29" s="77">
        <v>80.527000000000001</v>
      </c>
      <c r="T29" s="77">
        <v>40.002000000000002</v>
      </c>
      <c r="U29" s="77">
        <v>21.637</v>
      </c>
      <c r="V29" s="77">
        <v>37.441000000000003</v>
      </c>
      <c r="W29" s="77">
        <v>37.146999999999998</v>
      </c>
      <c r="X29" s="77">
        <v>41.762</v>
      </c>
      <c r="Y29" s="77">
        <v>30</v>
      </c>
      <c r="Z29" s="78"/>
      <c r="AA29" s="79">
        <f>SUM(B29:Z29)</f>
        <v>1815.6819999999998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71.156000000000006</v>
      </c>
      <c r="C31" s="62">
        <f t="shared" ref="C31:Z31" si="4">IF(LEN(C$2)&gt;0,SUM(C28:C30),"")</f>
        <v>63.152999999999999</v>
      </c>
      <c r="D31" s="62">
        <f t="shared" si="4"/>
        <v>45.396000000000001</v>
      </c>
      <c r="E31" s="62">
        <f t="shared" si="4"/>
        <v>56.445999999999998</v>
      </c>
      <c r="F31" s="62">
        <f t="shared" si="4"/>
        <v>47.122999999999998</v>
      </c>
      <c r="G31" s="62">
        <f t="shared" si="4"/>
        <v>33.097999999999999</v>
      </c>
      <c r="H31" s="62">
        <f t="shared" si="4"/>
        <v>31.788</v>
      </c>
      <c r="I31" s="62">
        <f t="shared" si="4"/>
        <v>29.663</v>
      </c>
      <c r="J31" s="62">
        <f t="shared" si="4"/>
        <v>37.979999999999997</v>
      </c>
      <c r="K31" s="62">
        <f t="shared" si="4"/>
        <v>43.923000000000002</v>
      </c>
      <c r="L31" s="62">
        <f t="shared" si="4"/>
        <v>167.191</v>
      </c>
      <c r="M31" s="62">
        <f t="shared" si="4"/>
        <v>196.012</v>
      </c>
      <c r="N31" s="62">
        <f t="shared" si="4"/>
        <v>164.38</v>
      </c>
      <c r="O31" s="62">
        <f t="shared" si="4"/>
        <v>157.81200000000001</v>
      </c>
      <c r="P31" s="62">
        <f t="shared" si="4"/>
        <v>139.298</v>
      </c>
      <c r="Q31" s="62">
        <f t="shared" si="4"/>
        <v>125.417</v>
      </c>
      <c r="R31" s="62">
        <f t="shared" si="4"/>
        <v>117.33</v>
      </c>
      <c r="S31" s="62">
        <f t="shared" si="4"/>
        <v>80.527000000000001</v>
      </c>
      <c r="T31" s="62">
        <f t="shared" si="4"/>
        <v>40.002000000000002</v>
      </c>
      <c r="U31" s="62">
        <f t="shared" si="4"/>
        <v>21.637</v>
      </c>
      <c r="V31" s="62">
        <f t="shared" si="4"/>
        <v>37.441000000000003</v>
      </c>
      <c r="W31" s="62">
        <f t="shared" si="4"/>
        <v>37.146999999999998</v>
      </c>
      <c r="X31" s="62">
        <f t="shared" si="4"/>
        <v>41.762</v>
      </c>
      <c r="Y31" s="62">
        <f t="shared" si="4"/>
        <v>30</v>
      </c>
      <c r="Z31" s="63" t="str">
        <f t="shared" si="4"/>
        <v/>
      </c>
      <c r="AA31" s="64">
        <f>SUM(AA28:AA30)</f>
        <v>1815.6819999999998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52.2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</v>
      </c>
      <c r="U38" s="99">
        <v>98.9</v>
      </c>
      <c r="V38" s="99">
        <v>82</v>
      </c>
      <c r="W38" s="99">
        <v>69.5</v>
      </c>
      <c r="X38" s="99"/>
      <c r="Y38" s="99"/>
      <c r="Z38" s="100"/>
      <c r="AA38" s="79">
        <f t="shared" si="5"/>
        <v>329.6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52.2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</v>
      </c>
      <c r="U39" s="88">
        <f t="shared" si="6"/>
        <v>98.9</v>
      </c>
      <c r="V39" s="88">
        <f t="shared" si="6"/>
        <v>82</v>
      </c>
      <c r="W39" s="88">
        <f t="shared" si="6"/>
        <v>69.5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52.2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</v>
      </c>
      <c r="U46" s="99">
        <v>98.9</v>
      </c>
      <c r="V46" s="99">
        <v>82</v>
      </c>
      <c r="W46" s="99">
        <v>69.5</v>
      </c>
      <c r="X46" s="99"/>
      <c r="Y46" s="99"/>
      <c r="Z46" s="100"/>
      <c r="AA46" s="79">
        <f t="shared" si="7"/>
        <v>329.6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52.2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</v>
      </c>
      <c r="U48" s="88">
        <f t="shared" si="8"/>
        <v>98.9</v>
      </c>
      <c r="V48" s="88">
        <f t="shared" si="8"/>
        <v>82</v>
      </c>
      <c r="W48" s="88">
        <f t="shared" si="8"/>
        <v>69.5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71.155999999999992</v>
      </c>
      <c r="C51" s="88">
        <f t="shared" si="10"/>
        <v>63.152999999999999</v>
      </c>
      <c r="D51" s="88">
        <f t="shared" si="10"/>
        <v>45.396000000000001</v>
      </c>
      <c r="E51" s="88">
        <f t="shared" si="10"/>
        <v>56.445999999999998</v>
      </c>
      <c r="F51" s="88">
        <f t="shared" si="10"/>
        <v>47.123000000000005</v>
      </c>
      <c r="G51" s="88">
        <f t="shared" si="10"/>
        <v>85.298000000000002</v>
      </c>
      <c r="H51" s="88">
        <f t="shared" si="10"/>
        <v>31.787999999999997</v>
      </c>
      <c r="I51" s="88">
        <f t="shared" si="10"/>
        <v>29.663000000000004</v>
      </c>
      <c r="J51" s="88">
        <f t="shared" si="10"/>
        <v>37.980000000000004</v>
      </c>
      <c r="K51" s="88">
        <f t="shared" si="10"/>
        <v>43.923000000000002</v>
      </c>
      <c r="L51" s="88">
        <f t="shared" si="10"/>
        <v>167.191</v>
      </c>
      <c r="M51" s="88">
        <f t="shared" si="10"/>
        <v>196.012</v>
      </c>
      <c r="N51" s="88">
        <f t="shared" si="10"/>
        <v>164.38</v>
      </c>
      <c r="O51" s="88">
        <f t="shared" si="10"/>
        <v>157.81199999999998</v>
      </c>
      <c r="P51" s="88">
        <f t="shared" si="10"/>
        <v>139.298</v>
      </c>
      <c r="Q51" s="88">
        <f t="shared" si="10"/>
        <v>125.417</v>
      </c>
      <c r="R51" s="88">
        <f t="shared" si="10"/>
        <v>117.32999999999998</v>
      </c>
      <c r="S51" s="88">
        <f t="shared" si="10"/>
        <v>80.527000000000001</v>
      </c>
      <c r="T51" s="88">
        <f t="shared" si="10"/>
        <v>67.00200000000001</v>
      </c>
      <c r="U51" s="88">
        <f t="shared" si="10"/>
        <v>120.53700000000001</v>
      </c>
      <c r="V51" s="88">
        <f t="shared" si="10"/>
        <v>119.441</v>
      </c>
      <c r="W51" s="88">
        <f t="shared" si="10"/>
        <v>106.64699999999999</v>
      </c>
      <c r="X51" s="88">
        <f t="shared" si="10"/>
        <v>41.762</v>
      </c>
      <c r="Y51" s="88">
        <f t="shared" si="10"/>
        <v>30</v>
      </c>
      <c r="Z51" s="89" t="str">
        <f t="shared" si="10"/>
        <v/>
      </c>
      <c r="AA51" s="104">
        <f>SUM(B51:Z51)</f>
        <v>2145.2820000000002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71.126999999999995</v>
      </c>
      <c r="C4" s="18">
        <v>63.180999999999997</v>
      </c>
      <c r="D4" s="18">
        <v>45.437000000000005</v>
      </c>
      <c r="E4" s="18">
        <v>56.466999999999999</v>
      </c>
      <c r="F4" s="18">
        <v>47.082000000000008</v>
      </c>
      <c r="G4" s="18">
        <v>85.287999999999997</v>
      </c>
      <c r="H4" s="18">
        <v>31.788</v>
      </c>
      <c r="I4" s="18">
        <v>29.662999999999997</v>
      </c>
      <c r="J4" s="18">
        <v>37.979999999999997</v>
      </c>
      <c r="K4" s="18">
        <v>43.923000000000002</v>
      </c>
      <c r="L4" s="18">
        <v>167.18499999999997</v>
      </c>
      <c r="M4" s="18">
        <v>196.01600000000002</v>
      </c>
      <c r="N4" s="18">
        <v>164.40499999999997</v>
      </c>
      <c r="O4" s="18">
        <v>157.77500000000001</v>
      </c>
      <c r="P4" s="18">
        <v>139.31099999999998</v>
      </c>
      <c r="Q4" s="18">
        <v>125.38199999999998</v>
      </c>
      <c r="R4" s="18">
        <v>117.32599999999999</v>
      </c>
      <c r="S4" s="18">
        <v>80.560999999999993</v>
      </c>
      <c r="T4" s="18">
        <v>66.961999999999989</v>
      </c>
      <c r="U4" s="18">
        <v>120.547</v>
      </c>
      <c r="V4" s="18">
        <v>119.444</v>
      </c>
      <c r="W4" s="18">
        <v>106.678</v>
      </c>
      <c r="X4" s="18">
        <v>41.747999999999998</v>
      </c>
      <c r="Y4" s="18">
        <v>29.998000000000005</v>
      </c>
      <c r="Z4" s="19"/>
      <c r="AA4" s="20">
        <f>SUM(B4:Z4)</f>
        <v>2145.2739999999999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128.25</v>
      </c>
      <c r="C7" s="28">
        <v>123</v>
      </c>
      <c r="D7" s="28">
        <v>122.2</v>
      </c>
      <c r="E7" s="28">
        <v>123.18</v>
      </c>
      <c r="F7" s="28">
        <v>120.41</v>
      </c>
      <c r="G7" s="28">
        <v>112.6</v>
      </c>
      <c r="H7" s="28">
        <v>133.18</v>
      </c>
      <c r="I7" s="28">
        <v>133.18</v>
      </c>
      <c r="J7" s="28">
        <v>115.05</v>
      </c>
      <c r="K7" s="28">
        <v>76.28</v>
      </c>
      <c r="L7" s="28">
        <v>125.4</v>
      </c>
      <c r="M7" s="28">
        <v>118.69</v>
      </c>
      <c r="N7" s="28">
        <v>115</v>
      </c>
      <c r="O7" s="28">
        <v>115</v>
      </c>
      <c r="P7" s="28">
        <v>115</v>
      </c>
      <c r="Q7" s="28">
        <v>112.66</v>
      </c>
      <c r="R7" s="28">
        <v>117.04</v>
      </c>
      <c r="S7" s="28">
        <v>119.53</v>
      </c>
      <c r="T7" s="28">
        <v>126.14</v>
      </c>
      <c r="U7" s="28">
        <v>150</v>
      </c>
      <c r="V7" s="28">
        <v>187.28</v>
      </c>
      <c r="W7" s="28">
        <v>159.5</v>
      </c>
      <c r="X7" s="28">
        <v>135.13999999999999</v>
      </c>
      <c r="Y7" s="28">
        <v>132.16999999999999</v>
      </c>
      <c r="Z7" s="29"/>
      <c r="AA7" s="30">
        <f>IF(SUM(B7:Z7)&lt;&gt;0,AVERAGEIF(B7:Z7,"&lt;&gt;"""),"")</f>
        <v>125.66166666666668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7.9829999999999997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7.9829999999999997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7.9829999999999997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7.9829999999999997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5.0599999999999996</v>
      </c>
      <c r="C20" s="77">
        <v>5.0590000000000002</v>
      </c>
      <c r="D20" s="77">
        <v>5.0590000000000002</v>
      </c>
      <c r="E20" s="77">
        <v>5.0590000000000002</v>
      </c>
      <c r="F20" s="77">
        <v>4.0609999999999999</v>
      </c>
      <c r="G20" s="77">
        <v>37.263000000000005</v>
      </c>
      <c r="H20" s="77">
        <v>2.0990000000000002</v>
      </c>
      <c r="I20" s="77">
        <v>0.106</v>
      </c>
      <c r="J20" s="77">
        <v>0.109</v>
      </c>
      <c r="K20" s="77">
        <v>0.109</v>
      </c>
      <c r="L20" s="77">
        <v>16.849000000000004</v>
      </c>
      <c r="M20" s="77">
        <v>21.783000000000001</v>
      </c>
      <c r="N20" s="77">
        <v>10.289</v>
      </c>
      <c r="O20" s="77">
        <v>10.998000000000001</v>
      </c>
      <c r="P20" s="77">
        <v>10.462</v>
      </c>
      <c r="Q20" s="77">
        <v>8.1999999999999993</v>
      </c>
      <c r="R20" s="77">
        <v>5.4239999999999995</v>
      </c>
      <c r="S20" s="77">
        <v>45.423999999999999</v>
      </c>
      <c r="T20" s="77">
        <v>45.373999999999995</v>
      </c>
      <c r="U20" s="77">
        <v>42.073999999999998</v>
      </c>
      <c r="V20" s="77">
        <v>43.073</v>
      </c>
      <c r="W20" s="77">
        <v>44.070999999999998</v>
      </c>
      <c r="X20" s="77">
        <v>4.069</v>
      </c>
      <c r="Y20" s="77">
        <v>4.0670000000000002</v>
      </c>
      <c r="Z20" s="78"/>
      <c r="AA20" s="79">
        <f t="shared" si="2"/>
        <v>376.14100000000002</v>
      </c>
    </row>
    <row r="21" spans="1:27" ht="24.95" customHeight="1" x14ac:dyDescent="0.2">
      <c r="A21" s="75" t="s">
        <v>16</v>
      </c>
      <c r="B21" s="80">
        <v>13.967000000000001</v>
      </c>
      <c r="C21" s="81">
        <v>14.621999999999998</v>
      </c>
      <c r="D21" s="81">
        <v>14.378</v>
      </c>
      <c r="E21" s="81">
        <v>15.308</v>
      </c>
      <c r="F21" s="81">
        <v>18.821000000000002</v>
      </c>
      <c r="G21" s="81">
        <v>48.024999999999999</v>
      </c>
      <c r="H21" s="81">
        <v>29.689</v>
      </c>
      <c r="I21" s="81">
        <v>29.557000000000002</v>
      </c>
      <c r="J21" s="81">
        <v>37.870999999999995</v>
      </c>
      <c r="K21" s="81">
        <v>35.831000000000003</v>
      </c>
      <c r="L21" s="81">
        <v>44.335999999999999</v>
      </c>
      <c r="M21" s="81">
        <v>73.033000000000001</v>
      </c>
      <c r="N21" s="81">
        <v>51.015999999999998</v>
      </c>
      <c r="O21" s="81">
        <v>47.576999999999998</v>
      </c>
      <c r="P21" s="81">
        <v>57.548999999999999</v>
      </c>
      <c r="Q21" s="81">
        <v>42.082000000000001</v>
      </c>
      <c r="R21" s="81">
        <v>21.902000000000001</v>
      </c>
      <c r="S21" s="81">
        <v>27.337</v>
      </c>
      <c r="T21" s="81">
        <v>21.588000000000001</v>
      </c>
      <c r="U21" s="81">
        <v>78.472999999999985</v>
      </c>
      <c r="V21" s="81">
        <v>76.370999999999995</v>
      </c>
      <c r="W21" s="81">
        <v>62.606999999999999</v>
      </c>
      <c r="X21" s="81">
        <v>26.079000000000001</v>
      </c>
      <c r="Y21" s="81">
        <v>14.130999999999998</v>
      </c>
      <c r="Z21" s="78"/>
      <c r="AA21" s="79">
        <f t="shared" si="2"/>
        <v>902.14999999999986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19.027000000000001</v>
      </c>
      <c r="C25" s="88">
        <f t="shared" si="3"/>
        <v>19.680999999999997</v>
      </c>
      <c r="D25" s="88">
        <f t="shared" si="3"/>
        <v>19.437000000000001</v>
      </c>
      <c r="E25" s="88">
        <f t="shared" si="3"/>
        <v>20.367000000000001</v>
      </c>
      <c r="F25" s="88">
        <f t="shared" si="3"/>
        <v>22.882000000000001</v>
      </c>
      <c r="G25" s="88">
        <f t="shared" si="3"/>
        <v>85.288000000000011</v>
      </c>
      <c r="H25" s="88">
        <f t="shared" si="3"/>
        <v>31.788</v>
      </c>
      <c r="I25" s="88">
        <f t="shared" si="3"/>
        <v>29.663000000000004</v>
      </c>
      <c r="J25" s="88">
        <f t="shared" si="3"/>
        <v>37.979999999999997</v>
      </c>
      <c r="K25" s="88">
        <f t="shared" si="3"/>
        <v>35.940000000000005</v>
      </c>
      <c r="L25" s="88">
        <f t="shared" si="3"/>
        <v>61.185000000000002</v>
      </c>
      <c r="M25" s="88">
        <f t="shared" si="3"/>
        <v>94.816000000000003</v>
      </c>
      <c r="N25" s="88">
        <f t="shared" si="3"/>
        <v>61.305</v>
      </c>
      <c r="O25" s="88">
        <f t="shared" si="3"/>
        <v>58.575000000000003</v>
      </c>
      <c r="P25" s="88">
        <f t="shared" si="3"/>
        <v>68.010999999999996</v>
      </c>
      <c r="Q25" s="88">
        <f t="shared" si="3"/>
        <v>50.281999999999996</v>
      </c>
      <c r="R25" s="88">
        <f t="shared" si="3"/>
        <v>27.326000000000001</v>
      </c>
      <c r="S25" s="88">
        <f t="shared" si="3"/>
        <v>72.760999999999996</v>
      </c>
      <c r="T25" s="88">
        <f t="shared" si="3"/>
        <v>66.961999999999989</v>
      </c>
      <c r="U25" s="88">
        <f t="shared" si="3"/>
        <v>120.54699999999998</v>
      </c>
      <c r="V25" s="88">
        <f t="shared" si="3"/>
        <v>119.44399999999999</v>
      </c>
      <c r="W25" s="88">
        <f t="shared" si="3"/>
        <v>106.678</v>
      </c>
      <c r="X25" s="88">
        <f t="shared" si="3"/>
        <v>30.148</v>
      </c>
      <c r="Y25" s="88">
        <f t="shared" si="3"/>
        <v>18.198</v>
      </c>
      <c r="Z25" s="89">
        <f t="shared" si="3"/>
        <v>0</v>
      </c>
      <c r="AA25" s="90">
        <f t="shared" si="3"/>
        <v>1278.2909999999999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19.027000000000001</v>
      </c>
      <c r="C29" s="77">
        <v>19.681000000000001</v>
      </c>
      <c r="D29" s="77">
        <v>19.437000000000001</v>
      </c>
      <c r="E29" s="77">
        <v>20.367000000000001</v>
      </c>
      <c r="F29" s="77">
        <v>22.882000000000001</v>
      </c>
      <c r="G29" s="77">
        <v>85.287999999999997</v>
      </c>
      <c r="H29" s="77">
        <v>31.788</v>
      </c>
      <c r="I29" s="77">
        <v>29.663</v>
      </c>
      <c r="J29" s="77">
        <v>37.979999999999997</v>
      </c>
      <c r="K29" s="77">
        <v>43.923000000000002</v>
      </c>
      <c r="L29" s="77">
        <v>61.185000000000002</v>
      </c>
      <c r="M29" s="77">
        <v>94.816000000000003</v>
      </c>
      <c r="N29" s="77">
        <v>61.305</v>
      </c>
      <c r="O29" s="77">
        <v>58.575000000000003</v>
      </c>
      <c r="P29" s="77">
        <v>68.010999999999996</v>
      </c>
      <c r="Q29" s="77">
        <v>50.281999999999996</v>
      </c>
      <c r="R29" s="77">
        <v>27.326000000000001</v>
      </c>
      <c r="S29" s="77">
        <v>72.760999999999996</v>
      </c>
      <c r="T29" s="77">
        <v>66.962000000000003</v>
      </c>
      <c r="U29" s="77">
        <v>120.547</v>
      </c>
      <c r="V29" s="77">
        <v>119.444</v>
      </c>
      <c r="W29" s="77">
        <v>106.678</v>
      </c>
      <c r="X29" s="77">
        <v>30.148</v>
      </c>
      <c r="Y29" s="77">
        <v>18.198</v>
      </c>
      <c r="Z29" s="78"/>
      <c r="AA29" s="79">
        <f>SUM(B29:Z29)</f>
        <v>1286.2739999999999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19.027000000000001</v>
      </c>
      <c r="C31" s="62">
        <f t="shared" si="4"/>
        <v>19.681000000000001</v>
      </c>
      <c r="D31" s="62">
        <f t="shared" si="4"/>
        <v>19.437000000000001</v>
      </c>
      <c r="E31" s="62">
        <f t="shared" si="4"/>
        <v>20.367000000000001</v>
      </c>
      <c r="F31" s="62">
        <f t="shared" si="4"/>
        <v>22.882000000000001</v>
      </c>
      <c r="G31" s="62">
        <f t="shared" si="4"/>
        <v>85.287999999999997</v>
      </c>
      <c r="H31" s="62">
        <f t="shared" si="4"/>
        <v>31.788</v>
      </c>
      <c r="I31" s="62">
        <f t="shared" si="4"/>
        <v>29.663</v>
      </c>
      <c r="J31" s="62">
        <f t="shared" si="4"/>
        <v>37.979999999999997</v>
      </c>
      <c r="K31" s="62">
        <f t="shared" si="4"/>
        <v>43.923000000000002</v>
      </c>
      <c r="L31" s="62">
        <f t="shared" si="4"/>
        <v>61.185000000000002</v>
      </c>
      <c r="M31" s="62">
        <f t="shared" si="4"/>
        <v>94.816000000000003</v>
      </c>
      <c r="N31" s="62">
        <f t="shared" si="4"/>
        <v>61.305</v>
      </c>
      <c r="O31" s="62">
        <f t="shared" si="4"/>
        <v>58.575000000000003</v>
      </c>
      <c r="P31" s="62">
        <f t="shared" si="4"/>
        <v>68.010999999999996</v>
      </c>
      <c r="Q31" s="62">
        <f t="shared" si="4"/>
        <v>50.281999999999996</v>
      </c>
      <c r="R31" s="62">
        <f t="shared" si="4"/>
        <v>27.326000000000001</v>
      </c>
      <c r="S31" s="62">
        <f t="shared" si="4"/>
        <v>72.760999999999996</v>
      </c>
      <c r="T31" s="62">
        <f t="shared" si="4"/>
        <v>66.962000000000003</v>
      </c>
      <c r="U31" s="62">
        <f t="shared" si="4"/>
        <v>120.547</v>
      </c>
      <c r="V31" s="62">
        <f t="shared" si="4"/>
        <v>119.444</v>
      </c>
      <c r="W31" s="62">
        <f t="shared" si="4"/>
        <v>106.678</v>
      </c>
      <c r="X31" s="62">
        <f t="shared" si="4"/>
        <v>30.148</v>
      </c>
      <c r="Y31" s="62">
        <f t="shared" si="4"/>
        <v>18.198</v>
      </c>
      <c r="Z31" s="63">
        <f t="shared" si="4"/>
        <v>0</v>
      </c>
      <c r="AA31" s="64">
        <f t="shared" si="4"/>
        <v>1286.2739999999999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52.1</v>
      </c>
      <c r="C38" s="99">
        <v>43.5</v>
      </c>
      <c r="D38" s="99">
        <v>26</v>
      </c>
      <c r="E38" s="99">
        <v>36.1</v>
      </c>
      <c r="F38" s="99">
        <v>24.2</v>
      </c>
      <c r="G38" s="99"/>
      <c r="H38" s="99"/>
      <c r="I38" s="99"/>
      <c r="J38" s="99"/>
      <c r="K38" s="99"/>
      <c r="L38" s="99">
        <v>106</v>
      </c>
      <c r="M38" s="99">
        <v>101.2</v>
      </c>
      <c r="N38" s="99">
        <v>103.1</v>
      </c>
      <c r="O38" s="99">
        <v>99.2</v>
      </c>
      <c r="P38" s="99">
        <v>71.3</v>
      </c>
      <c r="Q38" s="99">
        <v>75.099999999999994</v>
      </c>
      <c r="R38" s="99">
        <v>90</v>
      </c>
      <c r="S38" s="99">
        <v>7.8</v>
      </c>
      <c r="T38" s="99"/>
      <c r="U38" s="99"/>
      <c r="V38" s="99"/>
      <c r="W38" s="99"/>
      <c r="X38" s="99">
        <v>11.6</v>
      </c>
      <c r="Y38" s="99">
        <v>11.8</v>
      </c>
      <c r="Z38" s="100"/>
      <c r="AA38" s="79">
        <f t="shared" si="5"/>
        <v>858.99999999999989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52.1</v>
      </c>
      <c r="C39" s="88">
        <f t="shared" si="6"/>
        <v>43.5</v>
      </c>
      <c r="D39" s="88">
        <f t="shared" si="6"/>
        <v>26</v>
      </c>
      <c r="E39" s="88">
        <f t="shared" si="6"/>
        <v>36.1</v>
      </c>
      <c r="F39" s="88">
        <f t="shared" si="6"/>
        <v>24.2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106</v>
      </c>
      <c r="M39" s="88">
        <f t="shared" si="6"/>
        <v>101.2</v>
      </c>
      <c r="N39" s="88">
        <f t="shared" si="6"/>
        <v>103.1</v>
      </c>
      <c r="O39" s="88">
        <f t="shared" si="6"/>
        <v>99.2</v>
      </c>
      <c r="P39" s="88">
        <f t="shared" si="6"/>
        <v>71.3</v>
      </c>
      <c r="Q39" s="88">
        <f t="shared" si="6"/>
        <v>75.099999999999994</v>
      </c>
      <c r="R39" s="88">
        <f t="shared" si="6"/>
        <v>90</v>
      </c>
      <c r="S39" s="88">
        <f t="shared" si="6"/>
        <v>7.8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11.6</v>
      </c>
      <c r="Y39" s="88">
        <f t="shared" si="6"/>
        <v>11.8</v>
      </c>
      <c r="Z39" s="89">
        <f t="shared" si="6"/>
        <v>0</v>
      </c>
      <c r="AA39" s="90">
        <f t="shared" si="5"/>
        <v>858.99999999999989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52.1</v>
      </c>
      <c r="C46" s="99">
        <v>43.5</v>
      </c>
      <c r="D46" s="99">
        <v>26</v>
      </c>
      <c r="E46" s="99">
        <v>36.1</v>
      </c>
      <c r="F46" s="99">
        <v>24.2</v>
      </c>
      <c r="G46" s="99"/>
      <c r="H46" s="99"/>
      <c r="I46" s="99"/>
      <c r="J46" s="99"/>
      <c r="K46" s="99"/>
      <c r="L46" s="99">
        <v>106</v>
      </c>
      <c r="M46" s="99">
        <v>101.2</v>
      </c>
      <c r="N46" s="99">
        <v>103.1</v>
      </c>
      <c r="O46" s="99">
        <v>99.2</v>
      </c>
      <c r="P46" s="99">
        <v>71.3</v>
      </c>
      <c r="Q46" s="99">
        <v>75.099999999999994</v>
      </c>
      <c r="R46" s="99">
        <v>90</v>
      </c>
      <c r="S46" s="99">
        <v>7.8</v>
      </c>
      <c r="T46" s="99"/>
      <c r="U46" s="99"/>
      <c r="V46" s="99"/>
      <c r="W46" s="99"/>
      <c r="X46" s="99">
        <v>11.6</v>
      </c>
      <c r="Y46" s="99">
        <v>11.8</v>
      </c>
      <c r="Z46" s="100"/>
      <c r="AA46" s="79">
        <f t="shared" si="7"/>
        <v>858.99999999999989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52.1</v>
      </c>
      <c r="C48" s="88">
        <f t="shared" ref="C48:Z48" si="8">SUM(C42:C47)</f>
        <v>43.5</v>
      </c>
      <c r="D48" s="88">
        <f t="shared" si="8"/>
        <v>26</v>
      </c>
      <c r="E48" s="88">
        <f t="shared" si="8"/>
        <v>36.1</v>
      </c>
      <c r="F48" s="88">
        <f t="shared" si="8"/>
        <v>24.2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106</v>
      </c>
      <c r="M48" s="88">
        <f t="shared" si="8"/>
        <v>101.2</v>
      </c>
      <c r="N48" s="88">
        <f t="shared" si="8"/>
        <v>103.1</v>
      </c>
      <c r="O48" s="88">
        <f t="shared" si="8"/>
        <v>99.2</v>
      </c>
      <c r="P48" s="88">
        <f t="shared" si="8"/>
        <v>71.3</v>
      </c>
      <c r="Q48" s="88">
        <f t="shared" si="8"/>
        <v>75.099999999999994</v>
      </c>
      <c r="R48" s="88">
        <f t="shared" si="8"/>
        <v>90</v>
      </c>
      <c r="S48" s="88">
        <f t="shared" si="8"/>
        <v>7.8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11.6</v>
      </c>
      <c r="Y48" s="88">
        <f t="shared" si="8"/>
        <v>11.8</v>
      </c>
      <c r="Z48" s="89">
        <f t="shared" si="8"/>
        <v>0</v>
      </c>
      <c r="AA48" s="90">
        <f t="shared" si="7"/>
        <v>858.99999999999989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71.12700000000001</v>
      </c>
      <c r="C51" s="88">
        <f t="shared" si="10"/>
        <v>63.180999999999997</v>
      </c>
      <c r="D51" s="88">
        <f t="shared" si="10"/>
        <v>45.436999999999998</v>
      </c>
      <c r="E51" s="88">
        <f t="shared" si="10"/>
        <v>56.466999999999999</v>
      </c>
      <c r="F51" s="88">
        <f t="shared" si="10"/>
        <v>47.082000000000001</v>
      </c>
      <c r="G51" s="88">
        <f t="shared" si="10"/>
        <v>85.288000000000011</v>
      </c>
      <c r="H51" s="88">
        <f t="shared" si="10"/>
        <v>31.788</v>
      </c>
      <c r="I51" s="88">
        <f t="shared" si="10"/>
        <v>29.663000000000004</v>
      </c>
      <c r="J51" s="88">
        <f t="shared" si="10"/>
        <v>37.979999999999997</v>
      </c>
      <c r="K51" s="88">
        <f t="shared" si="10"/>
        <v>43.923000000000002</v>
      </c>
      <c r="L51" s="88">
        <f t="shared" si="10"/>
        <v>167.185</v>
      </c>
      <c r="M51" s="88">
        <f t="shared" si="10"/>
        <v>196.01600000000002</v>
      </c>
      <c r="N51" s="88">
        <f t="shared" si="10"/>
        <v>164.405</v>
      </c>
      <c r="O51" s="88">
        <f t="shared" si="10"/>
        <v>157.77500000000001</v>
      </c>
      <c r="P51" s="88">
        <f t="shared" si="10"/>
        <v>139.31099999999998</v>
      </c>
      <c r="Q51" s="88">
        <f t="shared" si="10"/>
        <v>125.38199999999999</v>
      </c>
      <c r="R51" s="88">
        <f t="shared" si="10"/>
        <v>117.32599999999999</v>
      </c>
      <c r="S51" s="88">
        <f t="shared" si="10"/>
        <v>80.560999999999993</v>
      </c>
      <c r="T51" s="88">
        <f t="shared" si="10"/>
        <v>66.961999999999989</v>
      </c>
      <c r="U51" s="88">
        <f t="shared" si="10"/>
        <v>120.54699999999998</v>
      </c>
      <c r="V51" s="88">
        <f t="shared" si="10"/>
        <v>119.44399999999999</v>
      </c>
      <c r="W51" s="88">
        <f t="shared" si="10"/>
        <v>106.678</v>
      </c>
      <c r="X51" s="88">
        <f t="shared" si="10"/>
        <v>41.747999999999998</v>
      </c>
      <c r="Y51" s="88">
        <f t="shared" si="10"/>
        <v>29.998000000000001</v>
      </c>
      <c r="Z51" s="89">
        <f t="shared" si="10"/>
        <v>0</v>
      </c>
      <c r="AA51" s="104">
        <f>SUM(B51:Z51)</f>
        <v>2145.2740000000003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52.1</v>
      </c>
      <c r="C4" s="18">
        <v>43.5</v>
      </c>
      <c r="D4" s="18">
        <v>26</v>
      </c>
      <c r="E4" s="18">
        <v>36.1</v>
      </c>
      <c r="F4" s="18">
        <v>24.2</v>
      </c>
      <c r="G4" s="18">
        <v>-52.2</v>
      </c>
      <c r="H4" s="18"/>
      <c r="I4" s="18"/>
      <c r="J4" s="18"/>
      <c r="K4" s="18"/>
      <c r="L4" s="18">
        <v>106</v>
      </c>
      <c r="M4" s="18">
        <v>101.2</v>
      </c>
      <c r="N4" s="18">
        <v>103.1</v>
      </c>
      <c r="O4" s="18">
        <v>99.2</v>
      </c>
      <c r="P4" s="18">
        <v>71.3</v>
      </c>
      <c r="Q4" s="18">
        <v>75.099999999999994</v>
      </c>
      <c r="R4" s="18">
        <v>90</v>
      </c>
      <c r="S4" s="18">
        <v>7.8</v>
      </c>
      <c r="T4" s="18">
        <v>-27</v>
      </c>
      <c r="U4" s="18">
        <v>-98.9</v>
      </c>
      <c r="V4" s="18">
        <v>-82</v>
      </c>
      <c r="W4" s="18">
        <v>-69.5</v>
      </c>
      <c r="X4" s="18">
        <v>11.6</v>
      </c>
      <c r="Y4" s="18">
        <v>11.8</v>
      </c>
      <c r="Z4" s="19"/>
      <c r="AA4" s="111">
        <f>SUM(B4:Z4)</f>
        <v>529.4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128.25</v>
      </c>
      <c r="C7" s="117">
        <v>123</v>
      </c>
      <c r="D7" s="117">
        <v>122.2</v>
      </c>
      <c r="E7" s="117">
        <v>123.18</v>
      </c>
      <c r="F7" s="117">
        <v>120.41</v>
      </c>
      <c r="G7" s="117">
        <v>112.6</v>
      </c>
      <c r="H7" s="117">
        <v>133.18</v>
      </c>
      <c r="I7" s="117">
        <v>133.18</v>
      </c>
      <c r="J7" s="117">
        <v>115.05</v>
      </c>
      <c r="K7" s="117">
        <v>76.28</v>
      </c>
      <c r="L7" s="117">
        <v>125.4</v>
      </c>
      <c r="M7" s="117">
        <v>118.69</v>
      </c>
      <c r="N7" s="117">
        <v>115</v>
      </c>
      <c r="O7" s="117">
        <v>115</v>
      </c>
      <c r="P7" s="117">
        <v>115</v>
      </c>
      <c r="Q7" s="117">
        <v>112.66</v>
      </c>
      <c r="R7" s="117">
        <v>117.04</v>
      </c>
      <c r="S7" s="117">
        <v>119.53</v>
      </c>
      <c r="T7" s="117">
        <v>126.14</v>
      </c>
      <c r="U7" s="117">
        <v>150</v>
      </c>
      <c r="V7" s="117">
        <v>187.28</v>
      </c>
      <c r="W7" s="117">
        <v>159.5</v>
      </c>
      <c r="X7" s="117">
        <v>135.13999999999999</v>
      </c>
      <c r="Y7" s="117">
        <v>132.16999999999999</v>
      </c>
      <c r="Z7" s="118"/>
      <c r="AA7" s="119">
        <f>IF(SUM(B7:Z7)&lt;&gt;0,AVERAGEIF(B7:Z7,"&lt;&gt;"""),"")</f>
        <v>125.66166666666668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52.2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27</v>
      </c>
      <c r="U15" s="133">
        <v>98.9</v>
      </c>
      <c r="V15" s="133">
        <v>82</v>
      </c>
      <c r="W15" s="133">
        <v>69.5</v>
      </c>
      <c r="X15" s="133"/>
      <c r="Y15" s="133"/>
      <c r="Z15" s="131"/>
      <c r="AA15" s="132">
        <f t="shared" si="0"/>
        <v>329.6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52.2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27</v>
      </c>
      <c r="U16" s="135">
        <f t="shared" si="1"/>
        <v>98.9</v>
      </c>
      <c r="V16" s="135">
        <f t="shared" si="1"/>
        <v>82</v>
      </c>
      <c r="W16" s="135">
        <f t="shared" si="1"/>
        <v>69.5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52.1</v>
      </c>
      <c r="C23" s="133">
        <v>43.5</v>
      </c>
      <c r="D23" s="133">
        <v>26</v>
      </c>
      <c r="E23" s="133">
        <v>36.1</v>
      </c>
      <c r="F23" s="133">
        <v>24.2</v>
      </c>
      <c r="G23" s="133"/>
      <c r="H23" s="133"/>
      <c r="I23" s="133"/>
      <c r="J23" s="133"/>
      <c r="K23" s="133"/>
      <c r="L23" s="133">
        <v>106</v>
      </c>
      <c r="M23" s="133">
        <v>101.2</v>
      </c>
      <c r="N23" s="133">
        <v>103.1</v>
      </c>
      <c r="O23" s="133">
        <v>99.2</v>
      </c>
      <c r="P23" s="133">
        <v>71.3</v>
      </c>
      <c r="Q23" s="133">
        <v>75.099999999999994</v>
      </c>
      <c r="R23" s="133">
        <v>90</v>
      </c>
      <c r="S23" s="133">
        <v>7.8</v>
      </c>
      <c r="T23" s="133"/>
      <c r="U23" s="133"/>
      <c r="V23" s="133"/>
      <c r="W23" s="133"/>
      <c r="X23" s="133">
        <v>11.6</v>
      </c>
      <c r="Y23" s="133">
        <v>11.8</v>
      </c>
      <c r="Z23" s="131"/>
      <c r="AA23" s="132">
        <f t="shared" si="2"/>
        <v>858.99999999999989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52.1</v>
      </c>
      <c r="C24" s="135">
        <f t="shared" si="3"/>
        <v>43.5</v>
      </c>
      <c r="D24" s="135">
        <f t="shared" si="3"/>
        <v>26</v>
      </c>
      <c r="E24" s="135">
        <f t="shared" si="3"/>
        <v>36.1</v>
      </c>
      <c r="F24" s="135">
        <f t="shared" si="3"/>
        <v>24.2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106</v>
      </c>
      <c r="M24" s="135">
        <f t="shared" si="3"/>
        <v>101.2</v>
      </c>
      <c r="N24" s="135">
        <f t="shared" si="3"/>
        <v>103.1</v>
      </c>
      <c r="O24" s="135">
        <f t="shared" si="3"/>
        <v>99.2</v>
      </c>
      <c r="P24" s="135">
        <f t="shared" si="3"/>
        <v>71.3</v>
      </c>
      <c r="Q24" s="135">
        <f t="shared" si="3"/>
        <v>75.099999999999994</v>
      </c>
      <c r="R24" s="135">
        <f t="shared" si="3"/>
        <v>90</v>
      </c>
      <c r="S24" s="135">
        <f t="shared" si="3"/>
        <v>7.8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11.6</v>
      </c>
      <c r="Y24" s="135">
        <f t="shared" si="3"/>
        <v>11.8</v>
      </c>
      <c r="Z24" s="136" t="str">
        <f t="shared" si="3"/>
        <v/>
      </c>
      <c r="AA24" s="90">
        <f t="shared" si="2"/>
        <v>858.99999999999989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2023-04-16T13:19:14Z</dcterms:created>
  <dcterms:modified xsi:type="dcterms:W3CDTF">2023-04-16T13:19:15Z</dcterms:modified>
</cp:coreProperties>
</file>