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<sst xmlns="http://schemas.openxmlformats.org/spreadsheetml/2006/main" count="117" uniqueCount="53">
  <si>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15/04/2023 16:17:08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</si>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</sst>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137</c:v>
                </c:pt>
                <c:pt idx="1">
                  <c:v>50</c:v>
                </c:pt>
                <c:pt idx="2">
                  <c:v>49.255000000000003</c:v>
                </c:pt>
                <c:pt idx="3">
                  <c:v>27.553999999999998</c:v>
                </c:pt>
                <c:pt idx="4">
                  <c:v>35.637999999999998</c:v>
                </c:pt>
                <c:pt idx="5">
                  <c:v>44.468000000000004</c:v>
                </c:pt>
                <c:pt idx="6">
                  <c:v>65.42</c:v>
                </c:pt>
                <c:pt idx="19">
                  <c:v>4.8460000000000001</c:v>
                </c:pt>
                <c:pt idx="22">
                  <c:v>8.7910000000000004</c:v>
                </c:pt>
                <c:pt idx="23">
                  <c:v>17.600000000000001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24.18</c:v>
                </c:pt>
                <c:pt idx="1">
                  <c:v>26.306000000000001</c:v>
                </c:pt>
                <c:pt idx="2">
                  <c:v>22.315999999999999</c:v>
                </c:pt>
                <c:pt idx="3">
                  <c:v>11.746</c:v>
                </c:pt>
                <c:pt idx="4">
                  <c:v>11.455</c:v>
                </c:pt>
                <c:pt idx="5">
                  <c:v>10.079000000000001</c:v>
                </c:pt>
                <c:pt idx="6">
                  <c:v>8.4320000000000004</c:v>
                </c:pt>
                <c:pt idx="7">
                  <c:v>7.0040000000000004</c:v>
                </c:pt>
                <c:pt idx="8">
                  <c:v>4.8119999999999994</c:v>
                </c:pt>
                <c:pt idx="9">
                  <c:v>3.5180000000000002</c:v>
                </c:pt>
                <c:pt idx="10">
                  <c:v>3.6139999999999999</c:v>
                </c:pt>
                <c:pt idx="11">
                  <c:v>3.9260000000000002</c:v>
                </c:pt>
                <c:pt idx="12">
                  <c:v>4.72</c:v>
                </c:pt>
                <c:pt idx="13">
                  <c:v>7.49</c:v>
                </c:pt>
                <c:pt idx="14">
                  <c:v>5.4589999999999996</c:v>
                </c:pt>
                <c:pt idx="15">
                  <c:v>5.94</c:v>
                </c:pt>
                <c:pt idx="16">
                  <c:v>8.1890000000000001</c:v>
                </c:pt>
                <c:pt idx="17">
                  <c:v>5.0289999999999999</c:v>
                </c:pt>
                <c:pt idx="18">
                  <c:v>5.9429999999999996</c:v>
                </c:pt>
                <c:pt idx="19">
                  <c:v>8.34</c:v>
                </c:pt>
                <c:pt idx="20">
                  <c:v>22.527999999999999</c:v>
                </c:pt>
                <c:pt idx="21">
                  <c:v>28.591000000000001</c:v>
                </c:pt>
                <c:pt idx="22">
                  <c:v>18.207999999999998</c:v>
                </c:pt>
                <c:pt idx="23">
                  <c:v>6.1110000000000007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3790616"/>
        <c:axId val="423791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173.333</c:v>
                </c:pt>
                <c:pt idx="1">
                  <c:v>88.070000000000007</c:v>
                </c:pt>
                <c:pt idx="2">
                  <c:v>84.742000000000004</c:v>
                </c:pt>
                <c:pt idx="3">
                  <c:v>50.142000000000003</c:v>
                </c:pt>
                <c:pt idx="4">
                  <c:v>55.703000000000003</c:v>
                </c:pt>
                <c:pt idx="5">
                  <c:v>62.570999999999998</c:v>
                </c:pt>
                <c:pt idx="6">
                  <c:v>85.595999999999989</c:v>
                </c:pt>
                <c:pt idx="7">
                  <c:v>35.44</c:v>
                </c:pt>
                <c:pt idx="8">
                  <c:v>16.260999999999999</c:v>
                </c:pt>
                <c:pt idx="9">
                  <c:v>17.591000000000001</c:v>
                </c:pt>
                <c:pt idx="10">
                  <c:v>54.466000000000008</c:v>
                </c:pt>
                <c:pt idx="11">
                  <c:v>59.741</c:v>
                </c:pt>
                <c:pt idx="12">
                  <c:v>22.053999999999998</c:v>
                </c:pt>
                <c:pt idx="13">
                  <c:v>39.512</c:v>
                </c:pt>
                <c:pt idx="14">
                  <c:v>17.270000000000003</c:v>
                </c:pt>
                <c:pt idx="15">
                  <c:v>12.842000000000001</c:v>
                </c:pt>
                <c:pt idx="16">
                  <c:v>24.571999999999999</c:v>
                </c:pt>
                <c:pt idx="17">
                  <c:v>26.555</c:v>
                </c:pt>
                <c:pt idx="18">
                  <c:v>16.972000000000001</c:v>
                </c:pt>
                <c:pt idx="19">
                  <c:v>26.709</c:v>
                </c:pt>
                <c:pt idx="20">
                  <c:v>35.959000000000003</c:v>
                </c:pt>
                <c:pt idx="21">
                  <c:v>48.094999999999999</c:v>
                </c:pt>
                <c:pt idx="22">
                  <c:v>73.772000000000006</c:v>
                </c:pt>
                <c:pt idx="23">
                  <c:v>69.668000000000006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790616"/>
        <c:axId val="423791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176</c:v>
                </c:pt>
                <c:pt idx="1">
                  <c:v>128.51</c:v>
                </c:pt>
                <c:pt idx="2">
                  <c:v>128.28</c:v>
                </c:pt>
                <c:pt idx="3">
                  <c:v>126.24</c:v>
                </c:pt>
                <c:pt idx="4">
                  <c:v>127</c:v>
                </c:pt>
                <c:pt idx="5">
                  <c:v>127.83</c:v>
                </c:pt>
                <c:pt idx="6">
                  <c:v>127.92</c:v>
                </c:pt>
                <c:pt idx="7">
                  <c:v>121.65</c:v>
                </c:pt>
                <c:pt idx="8">
                  <c:v>107.43</c:v>
                </c:pt>
                <c:pt idx="9">
                  <c:v>111.68</c:v>
                </c:pt>
                <c:pt idx="10">
                  <c:v>120</c:v>
                </c:pt>
                <c:pt idx="11">
                  <c:v>120</c:v>
                </c:pt>
                <c:pt idx="12">
                  <c:v>89</c:v>
                </c:pt>
                <c:pt idx="13">
                  <c:v>76.11</c:v>
                </c:pt>
                <c:pt idx="14">
                  <c:v>94.83</c:v>
                </c:pt>
                <c:pt idx="15">
                  <c:v>101</c:v>
                </c:pt>
                <c:pt idx="16">
                  <c:v>110</c:v>
                </c:pt>
                <c:pt idx="17">
                  <c:v>105.13</c:v>
                </c:pt>
                <c:pt idx="18">
                  <c:v>108.21</c:v>
                </c:pt>
                <c:pt idx="19">
                  <c:v>125.88</c:v>
                </c:pt>
                <c:pt idx="20">
                  <c:v>127.18</c:v>
                </c:pt>
                <c:pt idx="21">
                  <c:v>125.14</c:v>
                </c:pt>
                <c:pt idx="22">
                  <c:v>129.26</c:v>
                </c:pt>
                <c:pt idx="23">
                  <c:v>129.29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790224"/>
        <c:axId val="423791400"/>
      </c:lineChart>
      <c:catAx>
        <c:axId val="423790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791008"/>
        <c:crosses val="autoZero"/>
        <c:auto val="1"/>
        <c:lblAlgn val="ctr"/>
        <c:lblOffset val="100"/>
        <c:noMultiLvlLbl val="0"/>
      </c:catAx>
      <c:valAx>
        <c:axId val="42379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790616"/>
        <c:crosses val="autoZero"/>
        <c:crossBetween val="between"/>
      </c:valAx>
      <c:valAx>
        <c:axId val="423791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790224"/>
        <c:crosses val="max"/>
        <c:crossBetween val="between"/>
      </c:valAx>
      <c:catAx>
        <c:axId val="42379022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3791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173.29699999999997</v>
      </c>
      <c r="C4" s="18">
        <v>88.112000000000009</v>
      </c>
      <c r="D4" s="18">
        <v>84.778999999999996</v>
      </c>
      <c r="E4" s="18">
        <v>50.152000000000001</v>
      </c>
      <c r="F4" s="18">
        <v>55.750000000000007</v>
      </c>
      <c r="G4" s="18">
        <v>62.603000000000002</v>
      </c>
      <c r="H4" s="18">
        <v>85.59</v>
      </c>
      <c r="I4" s="18">
        <v>35.427</v>
      </c>
      <c r="J4" s="18">
        <v>16.260999999999999</v>
      </c>
      <c r="K4" s="18">
        <v>17.591000000000001</v>
      </c>
      <c r="L4" s="18">
        <v>54.432000000000002</v>
      </c>
      <c r="M4" s="18">
        <v>59.779000000000003</v>
      </c>
      <c r="N4" s="18">
        <v>22.054000000000002</v>
      </c>
      <c r="O4" s="18">
        <v>39.512</v>
      </c>
      <c r="P4" s="18">
        <v>17.273</v>
      </c>
      <c r="Q4" s="18">
        <v>12.853999999999997</v>
      </c>
      <c r="R4" s="18">
        <v>24.615999999999996</v>
      </c>
      <c r="S4" s="18">
        <v>26.570999999999998</v>
      </c>
      <c r="T4" s="18">
        <v>16.972000000000001</v>
      </c>
      <c r="U4" s="18">
        <v>26.709</v>
      </c>
      <c r="V4" s="18">
        <v>35.959000000000003</v>
      </c>
      <c r="W4" s="18">
        <v>48.095000000000006</v>
      </c>
      <c r="X4" s="18">
        <v>73.787000000000006</v>
      </c>
      <c r="Y4" s="18">
        <v>69.691000000000003</v>
      </c>
      <c r="Z4" s="19"/>
      <c r="AA4" s="20">
        <f>SUM(B4:Z4)</f>
        <v>1197.866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</v>
      </c>
      <c r="C7" s="28">
        <v>128.51</v>
      </c>
      <c r="D7" s="28">
        <v>128.28</v>
      </c>
      <c r="E7" s="28">
        <v>126.24</v>
      </c>
      <c r="F7" s="28">
        <v>127</v>
      </c>
      <c r="G7" s="28">
        <v>127.83</v>
      </c>
      <c r="H7" s="28">
        <v>127.92</v>
      </c>
      <c r="I7" s="28">
        <v>121.65</v>
      </c>
      <c r="J7" s="28">
        <v>107.43</v>
      </c>
      <c r="K7" s="28">
        <v>111.68</v>
      </c>
      <c r="L7" s="28">
        <v>120</v>
      </c>
      <c r="M7" s="28">
        <v>120</v>
      </c>
      <c r="N7" s="28">
        <v>89</v>
      </c>
      <c r="O7" s="28">
        <v>76.11</v>
      </c>
      <c r="P7" s="28">
        <v>94.83</v>
      </c>
      <c r="Q7" s="28">
        <v>101</v>
      </c>
      <c r="R7" s="28">
        <v>110</v>
      </c>
      <c r="S7" s="28">
        <v>105.13</v>
      </c>
      <c r="T7" s="28">
        <v>108.21</v>
      </c>
      <c r="U7" s="28">
        <v>125.88</v>
      </c>
      <c r="V7" s="28">
        <v>127.18</v>
      </c>
      <c r="W7" s="28">
        <v>125.14</v>
      </c>
      <c r="X7" s="28">
        <v>129.26</v>
      </c>
      <c r="Y7" s="28">
        <v>129.29</v>
      </c>
      <c r="Z7" s="29"/>
      <c r="AA7" s="30">
        <f>IF(SUM(B7:Z7)&lt;&gt;0,AVERAGEIF(B7:Z7,"&lt;&gt;"""),"")</f>
        <v>118.48208333333332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137</v>
      </c>
      <c r="C12" s="52">
        <v>50</v>
      </c>
      <c r="D12" s="52">
        <v>49.255000000000003</v>
      </c>
      <c r="E12" s="52">
        <v>27.553999999999998</v>
      </c>
      <c r="F12" s="52">
        <v>35.637999999999998</v>
      </c>
      <c r="G12" s="52">
        <v>44.468000000000004</v>
      </c>
      <c r="H12" s="52">
        <v>65.42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4.8460000000000001</v>
      </c>
      <c r="V12" s="52"/>
      <c r="W12" s="52"/>
      <c r="X12" s="52">
        <v>8.7910000000000004</v>
      </c>
      <c r="Y12" s="52">
        <v>17.600000000000001</v>
      </c>
      <c r="Z12" s="53"/>
      <c r="AA12" s="54">
        <f t="shared" si="0"/>
        <v>440.572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24.18</v>
      </c>
      <c r="C14" s="57">
        <v>26.306000000000001</v>
      </c>
      <c r="D14" s="57">
        <v>22.315999999999999</v>
      </c>
      <c r="E14" s="57">
        <v>11.746</v>
      </c>
      <c r="F14" s="57">
        <v>11.455</v>
      </c>
      <c r="G14" s="57">
        <v>10.079000000000001</v>
      </c>
      <c r="H14" s="57">
        <v>8.4320000000000004</v>
      </c>
      <c r="I14" s="57">
        <v>7.0040000000000004</v>
      </c>
      <c r="J14" s="57">
        <v>4.8119999999999994</v>
      </c>
      <c r="K14" s="57">
        <v>3.5180000000000002</v>
      </c>
      <c r="L14" s="57">
        <v>3.6139999999999999</v>
      </c>
      <c r="M14" s="57">
        <v>3.9260000000000002</v>
      </c>
      <c r="N14" s="57">
        <v>4.72</v>
      </c>
      <c r="O14" s="57">
        <v>7.49</v>
      </c>
      <c r="P14" s="57">
        <v>5.4589999999999996</v>
      </c>
      <c r="Q14" s="57">
        <v>5.94</v>
      </c>
      <c r="R14" s="57">
        <v>8.1890000000000001</v>
      </c>
      <c r="S14" s="57">
        <v>5.0289999999999999</v>
      </c>
      <c r="T14" s="57">
        <v>5.9429999999999996</v>
      </c>
      <c r="U14" s="57">
        <v>8.34</v>
      </c>
      <c r="V14" s="57">
        <v>22.527999999999999</v>
      </c>
      <c r="W14" s="57">
        <v>28.591000000000001</v>
      </c>
      <c r="X14" s="57">
        <v>18.207999999999998</v>
      </c>
      <c r="Y14" s="57">
        <v>6.1110000000000007</v>
      </c>
      <c r="Z14" s="58"/>
      <c r="AA14" s="59">
        <f t="shared" si="0"/>
        <v>263.93599999999998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161.18</v>
      </c>
      <c r="C16" s="62">
        <f t="shared" ref="C16:Z16" si="1">IF(LEN(C$2)&gt;0,SUM(C10:C15),"")</f>
        <v>76.305999999999997</v>
      </c>
      <c r="D16" s="62">
        <f t="shared" si="1"/>
        <v>71.570999999999998</v>
      </c>
      <c r="E16" s="62">
        <f t="shared" si="1"/>
        <v>39.299999999999997</v>
      </c>
      <c r="F16" s="62">
        <f t="shared" si="1"/>
        <v>47.092999999999996</v>
      </c>
      <c r="G16" s="62">
        <f t="shared" si="1"/>
        <v>54.547000000000004</v>
      </c>
      <c r="H16" s="62">
        <f t="shared" si="1"/>
        <v>73.852000000000004</v>
      </c>
      <c r="I16" s="62">
        <f t="shared" si="1"/>
        <v>7.0040000000000004</v>
      </c>
      <c r="J16" s="62">
        <f t="shared" si="1"/>
        <v>4.8119999999999994</v>
      </c>
      <c r="K16" s="62">
        <f t="shared" si="1"/>
        <v>3.5180000000000002</v>
      </c>
      <c r="L16" s="62">
        <f t="shared" si="1"/>
        <v>3.6139999999999999</v>
      </c>
      <c r="M16" s="62">
        <f t="shared" si="1"/>
        <v>3.9260000000000002</v>
      </c>
      <c r="N16" s="62">
        <f t="shared" si="1"/>
        <v>4.72</v>
      </c>
      <c r="O16" s="62">
        <f t="shared" si="1"/>
        <v>7.49</v>
      </c>
      <c r="P16" s="62">
        <f t="shared" si="1"/>
        <v>5.4589999999999996</v>
      </c>
      <c r="Q16" s="62">
        <f t="shared" si="1"/>
        <v>5.94</v>
      </c>
      <c r="R16" s="62">
        <f t="shared" si="1"/>
        <v>8.1890000000000001</v>
      </c>
      <c r="S16" s="62">
        <f t="shared" si="1"/>
        <v>5.0289999999999999</v>
      </c>
      <c r="T16" s="62">
        <f t="shared" si="1"/>
        <v>5.9429999999999996</v>
      </c>
      <c r="U16" s="62">
        <f t="shared" si="1"/>
        <v>13.186</v>
      </c>
      <c r="V16" s="62">
        <f t="shared" si="1"/>
        <v>22.527999999999999</v>
      </c>
      <c r="W16" s="62">
        <f t="shared" si="1"/>
        <v>28.591000000000001</v>
      </c>
      <c r="X16" s="62">
        <f t="shared" si="1"/>
        <v>26.998999999999999</v>
      </c>
      <c r="Y16" s="62">
        <f t="shared" si="1"/>
        <v>23.711000000000002</v>
      </c>
      <c r="Z16" s="63" t="str">
        <f t="shared" si="1"/>
        <v/>
      </c>
      <c r="AA16" s="64">
        <f>SUM(AA10:AA15)</f>
        <v>704.50800000000004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0.94199999999999995</v>
      </c>
      <c r="E20" s="77">
        <v>0.214</v>
      </c>
      <c r="F20" s="77"/>
      <c r="G20" s="77"/>
      <c r="H20" s="77">
        <v>1.3009999999999999</v>
      </c>
      <c r="I20" s="77">
        <v>0.02</v>
      </c>
      <c r="J20" s="77">
        <v>3.0000000000000001E-3</v>
      </c>
      <c r="K20" s="77">
        <v>2.5999999999999999E-2</v>
      </c>
      <c r="L20" s="77">
        <v>40.076000000000001</v>
      </c>
      <c r="M20" s="77">
        <v>40.012</v>
      </c>
      <c r="N20" s="77">
        <v>6.8000000000000005E-2</v>
      </c>
      <c r="O20" s="77">
        <v>1.607</v>
      </c>
      <c r="P20" s="77">
        <v>5.5E-2</v>
      </c>
      <c r="Q20" s="77">
        <v>8.0000000000000002E-3</v>
      </c>
      <c r="R20" s="77">
        <v>1.5860000000000001</v>
      </c>
      <c r="S20" s="77">
        <v>10.083</v>
      </c>
      <c r="T20" s="77"/>
      <c r="U20" s="77"/>
      <c r="V20" s="77"/>
      <c r="W20" s="77">
        <v>6</v>
      </c>
      <c r="X20" s="77">
        <v>30</v>
      </c>
      <c r="Y20" s="77">
        <v>30</v>
      </c>
      <c r="Z20" s="78"/>
      <c r="AA20" s="79">
        <f t="shared" si="2"/>
        <v>162.00099999999998</v>
      </c>
    </row>
    <row r="21" spans="1:27" ht="24.95" customHeight="1" x14ac:dyDescent="0.2">
      <c r="A21" s="75" t="s">
        <v>16</v>
      </c>
      <c r="B21" s="80">
        <v>12.116999999999997</v>
      </c>
      <c r="C21" s="81">
        <v>11.806000000000001</v>
      </c>
      <c r="D21" s="81">
        <v>12.266</v>
      </c>
      <c r="E21" s="81">
        <v>10.638000000000002</v>
      </c>
      <c r="F21" s="81">
        <v>8.657</v>
      </c>
      <c r="G21" s="81">
        <v>8.0559999999999992</v>
      </c>
      <c r="H21" s="81">
        <v>10.436999999999998</v>
      </c>
      <c r="I21" s="81">
        <v>6.4030000000000005</v>
      </c>
      <c r="J21" s="81">
        <v>11.446</v>
      </c>
      <c r="K21" s="81">
        <v>14.047000000000001</v>
      </c>
      <c r="L21" s="81">
        <v>10.742000000000001</v>
      </c>
      <c r="M21" s="81">
        <v>15.840999999999999</v>
      </c>
      <c r="N21" s="81">
        <v>17.265999999999998</v>
      </c>
      <c r="O21" s="81">
        <v>30.414999999999999</v>
      </c>
      <c r="P21" s="81">
        <v>11.758999999999999</v>
      </c>
      <c r="Q21" s="81">
        <v>6.9060000000000006</v>
      </c>
      <c r="R21" s="81">
        <v>14.840999999999999</v>
      </c>
      <c r="S21" s="81">
        <v>11.459</v>
      </c>
      <c r="T21" s="81">
        <v>11.029</v>
      </c>
      <c r="U21" s="81">
        <v>13.523</v>
      </c>
      <c r="V21" s="81">
        <v>13.430999999999999</v>
      </c>
      <c r="W21" s="81">
        <v>13.504000000000001</v>
      </c>
      <c r="X21" s="81">
        <v>16.788</v>
      </c>
      <c r="Y21" s="81">
        <v>15.98</v>
      </c>
      <c r="Z21" s="78"/>
      <c r="AA21" s="79">
        <f t="shared" si="2"/>
        <v>309.35700000000003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12.116999999999997</v>
      </c>
      <c r="C25" s="88">
        <f t="shared" ref="C25:Z25" si="3">IF(LEN(C$2)&gt;0,SUM(C19:C24),"")</f>
        <v>11.806000000000001</v>
      </c>
      <c r="D25" s="88">
        <f t="shared" si="3"/>
        <v>13.208</v>
      </c>
      <c r="E25" s="88">
        <f t="shared" si="3"/>
        <v>10.852000000000002</v>
      </c>
      <c r="F25" s="88">
        <f t="shared" si="3"/>
        <v>8.657</v>
      </c>
      <c r="G25" s="88">
        <f t="shared" si="3"/>
        <v>8.0559999999999992</v>
      </c>
      <c r="H25" s="88">
        <f t="shared" si="3"/>
        <v>11.737999999999998</v>
      </c>
      <c r="I25" s="88">
        <f t="shared" si="3"/>
        <v>6.423</v>
      </c>
      <c r="J25" s="88">
        <f t="shared" si="3"/>
        <v>11.449</v>
      </c>
      <c r="K25" s="88">
        <f t="shared" si="3"/>
        <v>14.073</v>
      </c>
      <c r="L25" s="88">
        <f t="shared" si="3"/>
        <v>50.817999999999998</v>
      </c>
      <c r="M25" s="88">
        <f t="shared" si="3"/>
        <v>55.853000000000002</v>
      </c>
      <c r="N25" s="88">
        <f t="shared" si="3"/>
        <v>17.334</v>
      </c>
      <c r="O25" s="88">
        <f t="shared" si="3"/>
        <v>32.021999999999998</v>
      </c>
      <c r="P25" s="88">
        <f t="shared" si="3"/>
        <v>11.813999999999998</v>
      </c>
      <c r="Q25" s="88">
        <f t="shared" si="3"/>
        <v>6.9140000000000006</v>
      </c>
      <c r="R25" s="88">
        <f t="shared" si="3"/>
        <v>16.427</v>
      </c>
      <c r="S25" s="88">
        <f t="shared" si="3"/>
        <v>21.542000000000002</v>
      </c>
      <c r="T25" s="88">
        <f t="shared" si="3"/>
        <v>11.029</v>
      </c>
      <c r="U25" s="88">
        <f t="shared" si="3"/>
        <v>13.523</v>
      </c>
      <c r="V25" s="88">
        <f t="shared" si="3"/>
        <v>13.430999999999999</v>
      </c>
      <c r="W25" s="88">
        <f t="shared" si="3"/>
        <v>19.504000000000001</v>
      </c>
      <c r="X25" s="88">
        <f t="shared" si="3"/>
        <v>46.787999999999997</v>
      </c>
      <c r="Y25" s="88">
        <f t="shared" si="3"/>
        <v>45.980000000000004</v>
      </c>
      <c r="Z25" s="89" t="str">
        <f t="shared" si="3"/>
        <v/>
      </c>
      <c r="AA25" s="90">
        <f>SUM(AA19:AA24)</f>
        <v>471.358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173.297</v>
      </c>
      <c r="C29" s="77">
        <v>88.111999999999995</v>
      </c>
      <c r="D29" s="77">
        <v>84.778999999999996</v>
      </c>
      <c r="E29" s="77">
        <v>50.152000000000001</v>
      </c>
      <c r="F29" s="77">
        <v>55.75</v>
      </c>
      <c r="G29" s="77">
        <v>62.603000000000002</v>
      </c>
      <c r="H29" s="77">
        <v>85.59</v>
      </c>
      <c r="I29" s="77">
        <v>13.427</v>
      </c>
      <c r="J29" s="77">
        <v>16.260999999999999</v>
      </c>
      <c r="K29" s="77">
        <v>17.591000000000001</v>
      </c>
      <c r="L29" s="77">
        <v>54.432000000000002</v>
      </c>
      <c r="M29" s="77">
        <v>59.779000000000003</v>
      </c>
      <c r="N29" s="77">
        <v>22.053999999999998</v>
      </c>
      <c r="O29" s="77">
        <v>39.512</v>
      </c>
      <c r="P29" s="77">
        <v>17.273</v>
      </c>
      <c r="Q29" s="77">
        <v>12.853999999999999</v>
      </c>
      <c r="R29" s="77">
        <v>24.616</v>
      </c>
      <c r="S29" s="77">
        <v>26.571000000000002</v>
      </c>
      <c r="T29" s="77">
        <v>16.972000000000001</v>
      </c>
      <c r="U29" s="77">
        <v>26.709</v>
      </c>
      <c r="V29" s="77">
        <v>35.959000000000003</v>
      </c>
      <c r="W29" s="77">
        <v>48.094999999999999</v>
      </c>
      <c r="X29" s="77">
        <v>73.787000000000006</v>
      </c>
      <c r="Y29" s="77">
        <v>69.691000000000003</v>
      </c>
      <c r="Z29" s="78"/>
      <c r="AA29" s="79">
        <f>SUM(B29:Z29)</f>
        <v>1175.866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173.297</v>
      </c>
      <c r="C31" s="62">
        <f t="shared" ref="C31:Z31" si="4">IF(LEN(C$2)&gt;0,SUM(C28:C30),"")</f>
        <v>88.111999999999995</v>
      </c>
      <c r="D31" s="62">
        <f t="shared" si="4"/>
        <v>84.778999999999996</v>
      </c>
      <c r="E31" s="62">
        <f t="shared" si="4"/>
        <v>50.152000000000001</v>
      </c>
      <c r="F31" s="62">
        <f t="shared" si="4"/>
        <v>55.75</v>
      </c>
      <c r="G31" s="62">
        <f t="shared" si="4"/>
        <v>62.603000000000002</v>
      </c>
      <c r="H31" s="62">
        <f t="shared" si="4"/>
        <v>85.59</v>
      </c>
      <c r="I31" s="62">
        <f t="shared" si="4"/>
        <v>13.427</v>
      </c>
      <c r="J31" s="62">
        <f t="shared" si="4"/>
        <v>16.260999999999999</v>
      </c>
      <c r="K31" s="62">
        <f t="shared" si="4"/>
        <v>17.591000000000001</v>
      </c>
      <c r="L31" s="62">
        <f t="shared" si="4"/>
        <v>54.432000000000002</v>
      </c>
      <c r="M31" s="62">
        <f t="shared" si="4"/>
        <v>59.779000000000003</v>
      </c>
      <c r="N31" s="62">
        <f t="shared" si="4"/>
        <v>22.053999999999998</v>
      </c>
      <c r="O31" s="62">
        <f t="shared" si="4"/>
        <v>39.512</v>
      </c>
      <c r="P31" s="62">
        <f t="shared" si="4"/>
        <v>17.273</v>
      </c>
      <c r="Q31" s="62">
        <f t="shared" si="4"/>
        <v>12.853999999999999</v>
      </c>
      <c r="R31" s="62">
        <f t="shared" si="4"/>
        <v>24.616</v>
      </c>
      <c r="S31" s="62">
        <f t="shared" si="4"/>
        <v>26.571000000000002</v>
      </c>
      <c r="T31" s="62">
        <f t="shared" si="4"/>
        <v>16.972000000000001</v>
      </c>
      <c r="U31" s="62">
        <f t="shared" si="4"/>
        <v>26.709</v>
      </c>
      <c r="V31" s="62">
        <f t="shared" si="4"/>
        <v>35.959000000000003</v>
      </c>
      <c r="W31" s="62">
        <f t="shared" si="4"/>
        <v>48.094999999999999</v>
      </c>
      <c r="X31" s="62">
        <f t="shared" si="4"/>
        <v>73.787000000000006</v>
      </c>
      <c r="Y31" s="62">
        <f t="shared" si="4"/>
        <v>69.691000000000003</v>
      </c>
      <c r="Z31" s="63" t="str">
        <f t="shared" si="4"/>
        <v/>
      </c>
      <c r="AA31" s="64">
        <f>SUM(AA28:AA30)</f>
        <v>1175.866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22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22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173.297</v>
      </c>
      <c r="C51" s="88">
        <f t="shared" si="10"/>
        <v>88.111999999999995</v>
      </c>
      <c r="D51" s="88">
        <f t="shared" si="10"/>
        <v>84.778999999999996</v>
      </c>
      <c r="E51" s="88">
        <f t="shared" si="10"/>
        <v>50.152000000000001</v>
      </c>
      <c r="F51" s="88">
        <f t="shared" si="10"/>
        <v>55.75</v>
      </c>
      <c r="G51" s="88">
        <f t="shared" si="10"/>
        <v>62.603000000000002</v>
      </c>
      <c r="H51" s="88">
        <f t="shared" si="10"/>
        <v>85.59</v>
      </c>
      <c r="I51" s="88">
        <f t="shared" si="10"/>
        <v>35.427</v>
      </c>
      <c r="J51" s="88">
        <f t="shared" si="10"/>
        <v>16.260999999999999</v>
      </c>
      <c r="K51" s="88">
        <f t="shared" si="10"/>
        <v>17.591000000000001</v>
      </c>
      <c r="L51" s="88">
        <f t="shared" si="10"/>
        <v>54.431999999999995</v>
      </c>
      <c r="M51" s="88">
        <f t="shared" si="10"/>
        <v>59.779000000000003</v>
      </c>
      <c r="N51" s="88">
        <f t="shared" si="10"/>
        <v>22.053999999999998</v>
      </c>
      <c r="O51" s="88">
        <f t="shared" si="10"/>
        <v>39.512</v>
      </c>
      <c r="P51" s="88">
        <f t="shared" si="10"/>
        <v>17.272999999999996</v>
      </c>
      <c r="Q51" s="88">
        <f t="shared" si="10"/>
        <v>12.854000000000001</v>
      </c>
      <c r="R51" s="88">
        <f t="shared" si="10"/>
        <v>24.616</v>
      </c>
      <c r="S51" s="88">
        <f t="shared" si="10"/>
        <v>26.571000000000002</v>
      </c>
      <c r="T51" s="88">
        <f t="shared" si="10"/>
        <v>16.972000000000001</v>
      </c>
      <c r="U51" s="88">
        <f t="shared" si="10"/>
        <v>26.709</v>
      </c>
      <c r="V51" s="88">
        <f t="shared" si="10"/>
        <v>35.958999999999996</v>
      </c>
      <c r="W51" s="88">
        <f t="shared" si="10"/>
        <v>48.094999999999999</v>
      </c>
      <c r="X51" s="88">
        <f t="shared" si="10"/>
        <v>73.786999999999992</v>
      </c>
      <c r="Y51" s="88">
        <f t="shared" si="10"/>
        <v>69.691000000000003</v>
      </c>
      <c r="Z51" s="89" t="str">
        <f t="shared" si="10"/>
        <v/>
      </c>
      <c r="AA51" s="104">
        <f>SUM(B51:Z51)</f>
        <v>1197.866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173.333</v>
      </c>
      <c r="C4" s="18">
        <v>88.070000000000007</v>
      </c>
      <c r="D4" s="18">
        <v>84.742000000000004</v>
      </c>
      <c r="E4" s="18">
        <v>50.142000000000003</v>
      </c>
      <c r="F4" s="18">
        <v>55.703000000000003</v>
      </c>
      <c r="G4" s="18">
        <v>62.570999999999998</v>
      </c>
      <c r="H4" s="18">
        <v>85.595999999999989</v>
      </c>
      <c r="I4" s="18">
        <v>35.44</v>
      </c>
      <c r="J4" s="18">
        <v>16.260999999999999</v>
      </c>
      <c r="K4" s="18">
        <v>17.591000000000001</v>
      </c>
      <c r="L4" s="18">
        <v>54.466000000000008</v>
      </c>
      <c r="M4" s="18">
        <v>59.741</v>
      </c>
      <c r="N4" s="18">
        <v>22.053999999999998</v>
      </c>
      <c r="O4" s="18">
        <v>39.512</v>
      </c>
      <c r="P4" s="18">
        <v>17.270000000000003</v>
      </c>
      <c r="Q4" s="18">
        <v>12.842000000000001</v>
      </c>
      <c r="R4" s="18">
        <v>24.571999999999999</v>
      </c>
      <c r="S4" s="18">
        <v>26.555</v>
      </c>
      <c r="T4" s="18">
        <v>16.972000000000001</v>
      </c>
      <c r="U4" s="18">
        <v>26.709</v>
      </c>
      <c r="V4" s="18">
        <v>35.959000000000003</v>
      </c>
      <c r="W4" s="18">
        <v>48.094999999999999</v>
      </c>
      <c r="X4" s="18">
        <v>73.772000000000006</v>
      </c>
      <c r="Y4" s="18">
        <v>69.668000000000006</v>
      </c>
      <c r="Z4" s="19"/>
      <c r="AA4" s="20">
        <f>SUM(B4:Z4)</f>
        <v>1197.636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</v>
      </c>
      <c r="C7" s="28">
        <v>128.51</v>
      </c>
      <c r="D7" s="28">
        <v>128.28</v>
      </c>
      <c r="E7" s="28">
        <v>126.24</v>
      </c>
      <c r="F7" s="28">
        <v>127</v>
      </c>
      <c r="G7" s="28">
        <v>127.83</v>
      </c>
      <c r="H7" s="28">
        <v>127.92</v>
      </c>
      <c r="I7" s="28">
        <v>121.65</v>
      </c>
      <c r="J7" s="28">
        <v>107.43</v>
      </c>
      <c r="K7" s="28">
        <v>111.68</v>
      </c>
      <c r="L7" s="28">
        <v>120</v>
      </c>
      <c r="M7" s="28">
        <v>120</v>
      </c>
      <c r="N7" s="28">
        <v>89</v>
      </c>
      <c r="O7" s="28">
        <v>76.11</v>
      </c>
      <c r="P7" s="28">
        <v>94.83</v>
      </c>
      <c r="Q7" s="28">
        <v>101</v>
      </c>
      <c r="R7" s="28">
        <v>110</v>
      </c>
      <c r="S7" s="28">
        <v>105.13</v>
      </c>
      <c r="T7" s="28">
        <v>108.21</v>
      </c>
      <c r="U7" s="28">
        <v>125.88</v>
      </c>
      <c r="V7" s="28">
        <v>127.18</v>
      </c>
      <c r="W7" s="28">
        <v>125.14</v>
      </c>
      <c r="X7" s="28">
        <v>129.26</v>
      </c>
      <c r="Y7" s="28">
        <v>129.29</v>
      </c>
      <c r="Z7" s="29"/>
      <c r="AA7" s="30">
        <f>IF(SUM(B7:Z7)&lt;&gt;0,AVERAGEIF(B7:Z7,"&lt;&gt;"""),"")</f>
        <v>118.48208333333332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6.5</v>
      </c>
      <c r="K12" s="52">
        <v>5.8659999999999997</v>
      </c>
      <c r="L12" s="52"/>
      <c r="M12" s="52"/>
      <c r="N12" s="52"/>
      <c r="O12" s="52"/>
      <c r="P12" s="52"/>
      <c r="Q12" s="52"/>
      <c r="R12" s="52"/>
      <c r="S12" s="52"/>
      <c r="T12" s="52"/>
      <c r="U12" s="52">
        <v>15.571</v>
      </c>
      <c r="V12" s="52">
        <v>15.112</v>
      </c>
      <c r="W12" s="52">
        <v>25.877000000000002</v>
      </c>
      <c r="X12" s="52"/>
      <c r="Y12" s="52"/>
      <c r="Z12" s="53"/>
      <c r="AA12" s="54">
        <f t="shared" si="0"/>
        <v>68.926000000000002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39.407000000000004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39.407000000000004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6.5</v>
      </c>
      <c r="K16" s="62">
        <f t="shared" si="1"/>
        <v>5.8659999999999997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39.407000000000004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15.571</v>
      </c>
      <c r="V16" s="62">
        <f t="shared" si="1"/>
        <v>15.112</v>
      </c>
      <c r="W16" s="62">
        <f t="shared" si="1"/>
        <v>25.877000000000002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108.333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9.6000000000000002E-2</v>
      </c>
      <c r="C20" s="77">
        <v>9.0999999999999998E-2</v>
      </c>
      <c r="D20" s="77">
        <v>8.8999999999999996E-2</v>
      </c>
      <c r="E20" s="77">
        <v>9.0999999999999998E-2</v>
      </c>
      <c r="F20" s="77">
        <v>8.5999999999999993E-2</v>
      </c>
      <c r="G20" s="77">
        <v>8.5999999999999993E-2</v>
      </c>
      <c r="H20" s="77">
        <v>0.12</v>
      </c>
      <c r="I20" s="77">
        <v>4.1260000000000003</v>
      </c>
      <c r="J20" s="77">
        <v>0.13200000000000001</v>
      </c>
      <c r="K20" s="77">
        <v>0.13400000000000001</v>
      </c>
      <c r="L20" s="77">
        <v>0.13800000000000001</v>
      </c>
      <c r="M20" s="77">
        <v>0.13900000000000001</v>
      </c>
      <c r="N20" s="77">
        <v>5.1040000000000001</v>
      </c>
      <c r="O20" s="77">
        <v>0.105</v>
      </c>
      <c r="P20" s="77">
        <v>0.104</v>
      </c>
      <c r="Q20" s="77">
        <v>0.10299999999999999</v>
      </c>
      <c r="R20" s="77">
        <v>6.8000000000000005E-2</v>
      </c>
      <c r="S20" s="77">
        <v>6.8000000000000005E-2</v>
      </c>
      <c r="T20" s="77">
        <v>6.7000000000000004E-2</v>
      </c>
      <c r="U20" s="77">
        <v>6.9000000000000006E-2</v>
      </c>
      <c r="V20" s="77">
        <v>6.8000000000000005E-2</v>
      </c>
      <c r="W20" s="77">
        <v>6.7000000000000004E-2</v>
      </c>
      <c r="X20" s="77">
        <v>6.6000000000000003E-2</v>
      </c>
      <c r="Y20" s="77">
        <v>6.7000000000000004E-2</v>
      </c>
      <c r="Z20" s="78"/>
      <c r="AA20" s="79">
        <f t="shared" si="2"/>
        <v>11.284000000000001</v>
      </c>
    </row>
    <row r="21" spans="1:27" ht="24.95" customHeight="1" x14ac:dyDescent="0.2">
      <c r="A21" s="75" t="s">
        <v>16</v>
      </c>
      <c r="B21" s="80">
        <v>2.3370000000000002</v>
      </c>
      <c r="C21" s="81">
        <v>4.0789999999999997</v>
      </c>
      <c r="D21" s="81">
        <v>3.1529999999999996</v>
      </c>
      <c r="E21" s="81">
        <v>3.351</v>
      </c>
      <c r="F21" s="81">
        <v>4.117</v>
      </c>
      <c r="G21" s="81">
        <v>5.1850000000000005</v>
      </c>
      <c r="H21" s="81">
        <v>3.1760000000000002</v>
      </c>
      <c r="I21" s="81">
        <v>31.314</v>
      </c>
      <c r="J21" s="81">
        <v>9.6290000000000013</v>
      </c>
      <c r="K21" s="81">
        <v>11.591000000000001</v>
      </c>
      <c r="L21" s="81">
        <v>15.728</v>
      </c>
      <c r="M21" s="81">
        <v>13.202</v>
      </c>
      <c r="N21" s="81">
        <v>16.95</v>
      </c>
      <c r="O21" s="81"/>
      <c r="P21" s="81">
        <v>1.0660000000000001</v>
      </c>
      <c r="Q21" s="81">
        <v>1.339</v>
      </c>
      <c r="R21" s="81">
        <v>4.0000000000000001E-3</v>
      </c>
      <c r="S21" s="81">
        <v>22.786999999999999</v>
      </c>
      <c r="T21" s="81">
        <v>16.905000000000001</v>
      </c>
      <c r="U21" s="81">
        <v>11.068999999999999</v>
      </c>
      <c r="V21" s="81">
        <v>20.779000000000003</v>
      </c>
      <c r="W21" s="81">
        <v>22.150999999999996</v>
      </c>
      <c r="X21" s="81">
        <v>3.6059999999999999</v>
      </c>
      <c r="Y21" s="81">
        <v>2.7009999999999996</v>
      </c>
      <c r="Z21" s="78"/>
      <c r="AA21" s="79">
        <f t="shared" si="2"/>
        <v>226.21899999999997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2.4330000000000003</v>
      </c>
      <c r="C25" s="88">
        <f t="shared" si="3"/>
        <v>4.17</v>
      </c>
      <c r="D25" s="88">
        <f t="shared" si="3"/>
        <v>3.2419999999999995</v>
      </c>
      <c r="E25" s="88">
        <f t="shared" si="3"/>
        <v>3.4420000000000002</v>
      </c>
      <c r="F25" s="88">
        <f t="shared" si="3"/>
        <v>4.2030000000000003</v>
      </c>
      <c r="G25" s="88">
        <f t="shared" si="3"/>
        <v>5.2710000000000008</v>
      </c>
      <c r="H25" s="88">
        <f t="shared" si="3"/>
        <v>3.2960000000000003</v>
      </c>
      <c r="I25" s="88">
        <f t="shared" si="3"/>
        <v>35.44</v>
      </c>
      <c r="J25" s="88">
        <f t="shared" si="3"/>
        <v>9.761000000000001</v>
      </c>
      <c r="K25" s="88">
        <f t="shared" si="3"/>
        <v>11.725000000000001</v>
      </c>
      <c r="L25" s="88">
        <f t="shared" si="3"/>
        <v>15.866</v>
      </c>
      <c r="M25" s="88">
        <f t="shared" si="3"/>
        <v>13.340999999999999</v>
      </c>
      <c r="N25" s="88">
        <f t="shared" si="3"/>
        <v>22.053999999999998</v>
      </c>
      <c r="O25" s="88">
        <f t="shared" si="3"/>
        <v>0.105</v>
      </c>
      <c r="P25" s="88">
        <f t="shared" si="3"/>
        <v>1.1700000000000002</v>
      </c>
      <c r="Q25" s="88">
        <f t="shared" si="3"/>
        <v>1.4419999999999999</v>
      </c>
      <c r="R25" s="88">
        <f t="shared" si="3"/>
        <v>7.2000000000000008E-2</v>
      </c>
      <c r="S25" s="88">
        <f t="shared" si="3"/>
        <v>22.855</v>
      </c>
      <c r="T25" s="88">
        <f t="shared" si="3"/>
        <v>16.972000000000001</v>
      </c>
      <c r="U25" s="88">
        <f t="shared" si="3"/>
        <v>11.138</v>
      </c>
      <c r="V25" s="88">
        <f t="shared" si="3"/>
        <v>20.847000000000005</v>
      </c>
      <c r="W25" s="88">
        <f t="shared" si="3"/>
        <v>22.217999999999996</v>
      </c>
      <c r="X25" s="88">
        <f t="shared" si="3"/>
        <v>3.6719999999999997</v>
      </c>
      <c r="Y25" s="88">
        <f t="shared" si="3"/>
        <v>2.7679999999999998</v>
      </c>
      <c r="Z25" s="89">
        <f t="shared" si="3"/>
        <v>0</v>
      </c>
      <c r="AA25" s="90">
        <f t="shared" si="3"/>
        <v>237.50299999999996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2.4329999999999998</v>
      </c>
      <c r="C29" s="77">
        <v>4.17</v>
      </c>
      <c r="D29" s="77">
        <v>3.242</v>
      </c>
      <c r="E29" s="77">
        <v>3.4420000000000002</v>
      </c>
      <c r="F29" s="77">
        <v>4.2030000000000003</v>
      </c>
      <c r="G29" s="77">
        <v>5.2709999999999999</v>
      </c>
      <c r="H29" s="77">
        <v>3.2959999999999998</v>
      </c>
      <c r="I29" s="77">
        <v>35.44</v>
      </c>
      <c r="J29" s="77">
        <v>16.260999999999999</v>
      </c>
      <c r="K29" s="77">
        <v>17.591000000000001</v>
      </c>
      <c r="L29" s="77">
        <v>15.866</v>
      </c>
      <c r="M29" s="77">
        <v>13.340999999999999</v>
      </c>
      <c r="N29" s="77">
        <v>22.053999999999998</v>
      </c>
      <c r="O29" s="77">
        <v>39.512</v>
      </c>
      <c r="P29" s="77">
        <v>1.17</v>
      </c>
      <c r="Q29" s="77">
        <v>1.4419999999999999</v>
      </c>
      <c r="R29" s="77">
        <v>7.1999999999999995E-2</v>
      </c>
      <c r="S29" s="77">
        <v>22.855</v>
      </c>
      <c r="T29" s="77">
        <v>16.972000000000001</v>
      </c>
      <c r="U29" s="77">
        <v>26.709</v>
      </c>
      <c r="V29" s="77">
        <v>35.959000000000003</v>
      </c>
      <c r="W29" s="77">
        <v>48.094999999999999</v>
      </c>
      <c r="X29" s="77">
        <v>3.6720000000000002</v>
      </c>
      <c r="Y29" s="77">
        <v>2.7679999999999998</v>
      </c>
      <c r="Z29" s="78"/>
      <c r="AA29" s="79">
        <f>SUM(B29:Z29)</f>
        <v>345.83599999999996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2.4329999999999998</v>
      </c>
      <c r="C31" s="62">
        <f t="shared" si="4"/>
        <v>4.17</v>
      </c>
      <c r="D31" s="62">
        <f t="shared" si="4"/>
        <v>3.242</v>
      </c>
      <c r="E31" s="62">
        <f t="shared" si="4"/>
        <v>3.4420000000000002</v>
      </c>
      <c r="F31" s="62">
        <f t="shared" si="4"/>
        <v>4.2030000000000003</v>
      </c>
      <c r="G31" s="62">
        <f t="shared" si="4"/>
        <v>5.2709999999999999</v>
      </c>
      <c r="H31" s="62">
        <f t="shared" si="4"/>
        <v>3.2959999999999998</v>
      </c>
      <c r="I31" s="62">
        <f t="shared" si="4"/>
        <v>35.44</v>
      </c>
      <c r="J31" s="62">
        <f t="shared" si="4"/>
        <v>16.260999999999999</v>
      </c>
      <c r="K31" s="62">
        <f t="shared" si="4"/>
        <v>17.591000000000001</v>
      </c>
      <c r="L31" s="62">
        <f t="shared" si="4"/>
        <v>15.866</v>
      </c>
      <c r="M31" s="62">
        <f t="shared" si="4"/>
        <v>13.340999999999999</v>
      </c>
      <c r="N31" s="62">
        <f t="shared" si="4"/>
        <v>22.053999999999998</v>
      </c>
      <c r="O31" s="62">
        <f t="shared" si="4"/>
        <v>39.512</v>
      </c>
      <c r="P31" s="62">
        <f t="shared" si="4"/>
        <v>1.17</v>
      </c>
      <c r="Q31" s="62">
        <f t="shared" si="4"/>
        <v>1.4419999999999999</v>
      </c>
      <c r="R31" s="62">
        <f t="shared" si="4"/>
        <v>7.1999999999999995E-2</v>
      </c>
      <c r="S31" s="62">
        <f t="shared" si="4"/>
        <v>22.855</v>
      </c>
      <c r="T31" s="62">
        <f t="shared" si="4"/>
        <v>16.972000000000001</v>
      </c>
      <c r="U31" s="62">
        <f t="shared" si="4"/>
        <v>26.709</v>
      </c>
      <c r="V31" s="62">
        <f t="shared" si="4"/>
        <v>35.959000000000003</v>
      </c>
      <c r="W31" s="62">
        <f t="shared" si="4"/>
        <v>48.094999999999999</v>
      </c>
      <c r="X31" s="62">
        <f t="shared" si="4"/>
        <v>3.6720000000000002</v>
      </c>
      <c r="Y31" s="62">
        <f t="shared" si="4"/>
        <v>2.7679999999999998</v>
      </c>
      <c r="Z31" s="63">
        <f t="shared" si="4"/>
        <v>0</v>
      </c>
      <c r="AA31" s="64">
        <f t="shared" si="4"/>
        <v>345.83599999999996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170.9</v>
      </c>
      <c r="C38" s="99">
        <v>83.9</v>
      </c>
      <c r="D38" s="99">
        <v>81.5</v>
      </c>
      <c r="E38" s="99">
        <v>46.7</v>
      </c>
      <c r="F38" s="99">
        <v>51.5</v>
      </c>
      <c r="G38" s="99">
        <v>57.3</v>
      </c>
      <c r="H38" s="99">
        <v>82.3</v>
      </c>
      <c r="I38" s="99"/>
      <c r="J38" s="99"/>
      <c r="K38" s="99"/>
      <c r="L38" s="99">
        <v>38.6</v>
      </c>
      <c r="M38" s="99">
        <v>46.4</v>
      </c>
      <c r="N38" s="99"/>
      <c r="O38" s="99"/>
      <c r="P38" s="99">
        <v>16.100000000000001</v>
      </c>
      <c r="Q38" s="99">
        <v>11.4</v>
      </c>
      <c r="R38" s="99">
        <v>24.5</v>
      </c>
      <c r="S38" s="99">
        <v>3.7</v>
      </c>
      <c r="T38" s="99"/>
      <c r="U38" s="99"/>
      <c r="V38" s="99"/>
      <c r="W38" s="99"/>
      <c r="X38" s="99">
        <v>70.099999999999994</v>
      </c>
      <c r="Y38" s="99">
        <v>66.900000000000006</v>
      </c>
      <c r="Z38" s="100"/>
      <c r="AA38" s="79">
        <f t="shared" si="5"/>
        <v>851.80000000000007</v>
      </c>
    </row>
    <row r="39" spans="1:27" ht="30" customHeight="1" thickBot="1" x14ac:dyDescent="0.25">
      <c r="A39" s="86" t="s">
        <v>45</v>
      </c>
      <c r="B39" s="87">
        <f t="shared" ref="B39:Z39" si="6">SUM(B34:B38)</f>
        <v>170.9</v>
      </c>
      <c r="C39" s="88">
        <f t="shared" si="6"/>
        <v>83.9</v>
      </c>
      <c r="D39" s="88">
        <f t="shared" si="6"/>
        <v>81.5</v>
      </c>
      <c r="E39" s="88">
        <f t="shared" si="6"/>
        <v>46.7</v>
      </c>
      <c r="F39" s="88">
        <f t="shared" si="6"/>
        <v>51.5</v>
      </c>
      <c r="G39" s="88">
        <f t="shared" si="6"/>
        <v>57.3</v>
      </c>
      <c r="H39" s="88">
        <f t="shared" si="6"/>
        <v>82.3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38.6</v>
      </c>
      <c r="M39" s="88">
        <f t="shared" si="6"/>
        <v>46.4</v>
      </c>
      <c r="N39" s="88">
        <f t="shared" si="6"/>
        <v>0</v>
      </c>
      <c r="O39" s="88">
        <f t="shared" si="6"/>
        <v>0</v>
      </c>
      <c r="P39" s="88">
        <f t="shared" si="6"/>
        <v>16.100000000000001</v>
      </c>
      <c r="Q39" s="88">
        <f t="shared" si="6"/>
        <v>11.4</v>
      </c>
      <c r="R39" s="88">
        <f t="shared" si="6"/>
        <v>24.5</v>
      </c>
      <c r="S39" s="88">
        <f t="shared" si="6"/>
        <v>3.7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70.099999999999994</v>
      </c>
      <c r="Y39" s="88">
        <f t="shared" si="6"/>
        <v>66.900000000000006</v>
      </c>
      <c r="Z39" s="89">
        <f t="shared" si="6"/>
        <v>0</v>
      </c>
      <c r="AA39" s="90">
        <f t="shared" si="5"/>
        <v>851.80000000000007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170.9</v>
      </c>
      <c r="C46" s="99">
        <v>83.9</v>
      </c>
      <c r="D46" s="99">
        <v>81.5</v>
      </c>
      <c r="E46" s="99">
        <v>46.7</v>
      </c>
      <c r="F46" s="99">
        <v>51.5</v>
      </c>
      <c r="G46" s="99">
        <v>57.3</v>
      </c>
      <c r="H46" s="99">
        <v>82.3</v>
      </c>
      <c r="I46" s="99"/>
      <c r="J46" s="99"/>
      <c r="K46" s="99"/>
      <c r="L46" s="99">
        <v>38.6</v>
      </c>
      <c r="M46" s="99">
        <v>46.4</v>
      </c>
      <c r="N46" s="99"/>
      <c r="O46" s="99"/>
      <c r="P46" s="99">
        <v>16.100000000000001</v>
      </c>
      <c r="Q46" s="99">
        <v>11.4</v>
      </c>
      <c r="R46" s="99">
        <v>24.5</v>
      </c>
      <c r="S46" s="99">
        <v>3.7</v>
      </c>
      <c r="T46" s="99"/>
      <c r="U46" s="99"/>
      <c r="V46" s="99"/>
      <c r="W46" s="99"/>
      <c r="X46" s="99">
        <v>70.099999999999994</v>
      </c>
      <c r="Y46" s="99">
        <v>66.900000000000006</v>
      </c>
      <c r="Z46" s="100"/>
      <c r="AA46" s="79">
        <f t="shared" si="7"/>
        <v>851.80000000000007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170.9</v>
      </c>
      <c r="C48" s="88">
        <f t="shared" ref="C48:Z48" si="8">SUM(C42:C47)</f>
        <v>83.9</v>
      </c>
      <c r="D48" s="88">
        <f t="shared" si="8"/>
        <v>81.5</v>
      </c>
      <c r="E48" s="88">
        <f t="shared" si="8"/>
        <v>46.7</v>
      </c>
      <c r="F48" s="88">
        <f t="shared" si="8"/>
        <v>51.5</v>
      </c>
      <c r="G48" s="88">
        <f t="shared" si="8"/>
        <v>57.3</v>
      </c>
      <c r="H48" s="88">
        <f t="shared" si="8"/>
        <v>82.3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38.6</v>
      </c>
      <c r="M48" s="88">
        <f t="shared" si="8"/>
        <v>46.4</v>
      </c>
      <c r="N48" s="88">
        <f t="shared" si="8"/>
        <v>0</v>
      </c>
      <c r="O48" s="88">
        <f t="shared" si="8"/>
        <v>0</v>
      </c>
      <c r="P48" s="88">
        <f t="shared" si="8"/>
        <v>16.100000000000001</v>
      </c>
      <c r="Q48" s="88">
        <f t="shared" si="8"/>
        <v>11.4</v>
      </c>
      <c r="R48" s="88">
        <f t="shared" si="8"/>
        <v>24.5</v>
      </c>
      <c r="S48" s="88">
        <f t="shared" si="8"/>
        <v>3.7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70.099999999999994</v>
      </c>
      <c r="Y48" s="88">
        <f t="shared" si="8"/>
        <v>66.900000000000006</v>
      </c>
      <c r="Z48" s="89">
        <f t="shared" si="8"/>
        <v>0</v>
      </c>
      <c r="AA48" s="90">
        <f t="shared" si="7"/>
        <v>851.80000000000007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173.333</v>
      </c>
      <c r="C51" s="88">
        <f t="shared" si="10"/>
        <v>88.070000000000007</v>
      </c>
      <c r="D51" s="88">
        <f t="shared" si="10"/>
        <v>84.742000000000004</v>
      </c>
      <c r="E51" s="88">
        <f t="shared" si="10"/>
        <v>50.142000000000003</v>
      </c>
      <c r="F51" s="88">
        <f t="shared" si="10"/>
        <v>55.703000000000003</v>
      </c>
      <c r="G51" s="88">
        <f t="shared" si="10"/>
        <v>62.570999999999998</v>
      </c>
      <c r="H51" s="88">
        <f t="shared" si="10"/>
        <v>85.596000000000004</v>
      </c>
      <c r="I51" s="88">
        <f t="shared" si="10"/>
        <v>35.44</v>
      </c>
      <c r="J51" s="88">
        <f t="shared" si="10"/>
        <v>16.261000000000003</v>
      </c>
      <c r="K51" s="88">
        <f t="shared" si="10"/>
        <v>17.591000000000001</v>
      </c>
      <c r="L51" s="88">
        <f t="shared" si="10"/>
        <v>54.466000000000001</v>
      </c>
      <c r="M51" s="88">
        <f t="shared" si="10"/>
        <v>59.741</v>
      </c>
      <c r="N51" s="88">
        <f t="shared" si="10"/>
        <v>22.053999999999998</v>
      </c>
      <c r="O51" s="88">
        <f t="shared" si="10"/>
        <v>39.512</v>
      </c>
      <c r="P51" s="88">
        <f t="shared" si="10"/>
        <v>17.270000000000003</v>
      </c>
      <c r="Q51" s="88">
        <f t="shared" si="10"/>
        <v>12.842000000000001</v>
      </c>
      <c r="R51" s="88">
        <f t="shared" si="10"/>
        <v>24.571999999999999</v>
      </c>
      <c r="S51" s="88">
        <f t="shared" si="10"/>
        <v>26.555</v>
      </c>
      <c r="T51" s="88">
        <f t="shared" si="10"/>
        <v>16.972000000000001</v>
      </c>
      <c r="U51" s="88">
        <f t="shared" si="10"/>
        <v>26.709</v>
      </c>
      <c r="V51" s="88">
        <f t="shared" si="10"/>
        <v>35.959000000000003</v>
      </c>
      <c r="W51" s="88">
        <f t="shared" si="10"/>
        <v>48.094999999999999</v>
      </c>
      <c r="X51" s="88">
        <f t="shared" si="10"/>
        <v>73.771999999999991</v>
      </c>
      <c r="Y51" s="88">
        <f t="shared" si="10"/>
        <v>69.668000000000006</v>
      </c>
      <c r="Z51" s="89">
        <f t="shared" si="10"/>
        <v>0</v>
      </c>
      <c r="AA51" s="104">
        <f>SUM(B51:Z51)</f>
        <v>1197.636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170.9</v>
      </c>
      <c r="C4" s="18">
        <v>83.9</v>
      </c>
      <c r="D4" s="18">
        <v>81.5</v>
      </c>
      <c r="E4" s="18">
        <v>46.7</v>
      </c>
      <c r="F4" s="18">
        <v>51.5</v>
      </c>
      <c r="G4" s="18">
        <v>57.3</v>
      </c>
      <c r="H4" s="18">
        <v>82.3</v>
      </c>
      <c r="I4" s="18">
        <v>-22</v>
      </c>
      <c r="J4" s="18"/>
      <c r="K4" s="18"/>
      <c r="L4" s="18">
        <v>38.6</v>
      </c>
      <c r="M4" s="18">
        <v>46.4</v>
      </c>
      <c r="N4" s="18"/>
      <c r="O4" s="18"/>
      <c r="P4" s="18">
        <v>16.100000000000001</v>
      </c>
      <c r="Q4" s="18">
        <v>11.4</v>
      </c>
      <c r="R4" s="18">
        <v>24.5</v>
      </c>
      <c r="S4" s="18">
        <v>3.7</v>
      </c>
      <c r="T4" s="18"/>
      <c r="U4" s="18"/>
      <c r="V4" s="18"/>
      <c r="W4" s="18"/>
      <c r="X4" s="18">
        <v>70.099999999999994</v>
      </c>
      <c r="Y4" s="18">
        <v>66.900000000000006</v>
      </c>
      <c r="Z4" s="19"/>
      <c r="AA4" s="111">
        <f>SUM(B4:Z4)</f>
        <v>829.80000000000007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176</v>
      </c>
      <c r="C7" s="117">
        <v>128.51</v>
      </c>
      <c r="D7" s="117">
        <v>128.28</v>
      </c>
      <c r="E7" s="117">
        <v>126.24</v>
      </c>
      <c r="F7" s="117">
        <v>127</v>
      </c>
      <c r="G7" s="117">
        <v>127.83</v>
      </c>
      <c r="H7" s="117">
        <v>127.92</v>
      </c>
      <c r="I7" s="117">
        <v>121.65</v>
      </c>
      <c r="J7" s="117">
        <v>107.43</v>
      </c>
      <c r="K7" s="117">
        <v>111.68</v>
      </c>
      <c r="L7" s="117">
        <v>120</v>
      </c>
      <c r="M7" s="117">
        <v>120</v>
      </c>
      <c r="N7" s="117">
        <v>89</v>
      </c>
      <c r="O7" s="117">
        <v>76.11</v>
      </c>
      <c r="P7" s="117">
        <v>94.83</v>
      </c>
      <c r="Q7" s="117">
        <v>101</v>
      </c>
      <c r="R7" s="117">
        <v>110</v>
      </c>
      <c r="S7" s="117">
        <v>105.13</v>
      </c>
      <c r="T7" s="117">
        <v>108.21</v>
      </c>
      <c r="U7" s="117">
        <v>125.88</v>
      </c>
      <c r="V7" s="117">
        <v>127.18</v>
      </c>
      <c r="W7" s="117">
        <v>125.14</v>
      </c>
      <c r="X7" s="117">
        <v>129.26</v>
      </c>
      <c r="Y7" s="117">
        <v>129.29</v>
      </c>
      <c r="Z7" s="118"/>
      <c r="AA7" s="119">
        <f>IF(SUM(B7:Z7)&lt;&gt;0,AVERAGEIF(B7:Z7,"&lt;&gt;"""),"")</f>
        <v>118.48208333333332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22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22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170.9</v>
      </c>
      <c r="C23" s="133">
        <v>83.9</v>
      </c>
      <c r="D23" s="133">
        <v>81.5</v>
      </c>
      <c r="E23" s="133">
        <v>46.7</v>
      </c>
      <c r="F23" s="133">
        <v>51.5</v>
      </c>
      <c r="G23" s="133">
        <v>57.3</v>
      </c>
      <c r="H23" s="133">
        <v>82.3</v>
      </c>
      <c r="I23" s="133"/>
      <c r="J23" s="133"/>
      <c r="K23" s="133"/>
      <c r="L23" s="133">
        <v>38.6</v>
      </c>
      <c r="M23" s="133">
        <v>46.4</v>
      </c>
      <c r="N23" s="133"/>
      <c r="O23" s="133"/>
      <c r="P23" s="133">
        <v>16.100000000000001</v>
      </c>
      <c r="Q23" s="133">
        <v>11.4</v>
      </c>
      <c r="R23" s="133">
        <v>24.5</v>
      </c>
      <c r="S23" s="133">
        <v>3.7</v>
      </c>
      <c r="T23" s="133"/>
      <c r="U23" s="133"/>
      <c r="V23" s="133"/>
      <c r="W23" s="133"/>
      <c r="X23" s="133">
        <v>70.099999999999994</v>
      </c>
      <c r="Y23" s="133">
        <v>66.900000000000006</v>
      </c>
      <c r="Z23" s="131"/>
      <c r="AA23" s="132">
        <f t="shared" si="2"/>
        <v>851.80000000000007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170.9</v>
      </c>
      <c r="C24" s="135">
        <f t="shared" si="3"/>
        <v>83.9</v>
      </c>
      <c r="D24" s="135">
        <f t="shared" si="3"/>
        <v>81.5</v>
      </c>
      <c r="E24" s="135">
        <f t="shared" si="3"/>
        <v>46.7</v>
      </c>
      <c r="F24" s="135">
        <f t="shared" si="3"/>
        <v>51.5</v>
      </c>
      <c r="G24" s="135">
        <f t="shared" si="3"/>
        <v>57.3</v>
      </c>
      <c r="H24" s="135">
        <f t="shared" si="3"/>
        <v>82.3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38.6</v>
      </c>
      <c r="M24" s="135">
        <f t="shared" si="3"/>
        <v>46.4</v>
      </c>
      <c r="N24" s="135">
        <f t="shared" si="3"/>
        <v>0</v>
      </c>
      <c r="O24" s="135">
        <f t="shared" si="3"/>
        <v>0</v>
      </c>
      <c r="P24" s="135">
        <f t="shared" si="3"/>
        <v>16.100000000000001</v>
      </c>
      <c r="Q24" s="135">
        <f t="shared" si="3"/>
        <v>11.4</v>
      </c>
      <c r="R24" s="135">
        <f t="shared" si="3"/>
        <v>24.5</v>
      </c>
      <c r="S24" s="135">
        <f t="shared" si="3"/>
        <v>3.7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70.099999999999994</v>
      </c>
      <c r="Y24" s="135">
        <f t="shared" si="3"/>
        <v>66.900000000000006</v>
      </c>
      <c r="Z24" s="136" t="str">
        <f t="shared" si="3"/>
        <v/>
      </c>
      <c r="AA24" s="90">
        <f t="shared" si="2"/>
        <v>851.80000000000007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2023-04-15T13:17:08Z</dcterms:created>
  <dcterms:modified xsi:type="dcterms:W3CDTF">2023-04-15T13:17:09Z</dcterms:modified>
</cp:coreProperties>
</file>