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<sst xmlns="http://schemas.openxmlformats.org/spreadsheetml/2006/main" count="117" uniqueCount="53">
  <si>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14/04/2023 16:18:49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</si>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</sst>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11.398999999999999</c:v>
                </c:pt>
                <c:pt idx="5">
                  <c:v>32.856999999999999</c:v>
                </c:pt>
                <c:pt idx="6">
                  <c:v>23.628</c:v>
                </c:pt>
                <c:pt idx="7">
                  <c:v>30</c:v>
                </c:pt>
                <c:pt idx="8">
                  <c:v>53.382000000000005</c:v>
                </c:pt>
                <c:pt idx="10">
                  <c:v>15.175000000000001</c:v>
                </c:pt>
                <c:pt idx="19">
                  <c:v>35</c:v>
                </c:pt>
                <c:pt idx="20">
                  <c:v>30</c:v>
                </c:pt>
                <c:pt idx="22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65.2</c:v>
                </c:pt>
                <c:pt idx="4">
                  <c:v>60.4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24.22</c:v>
                </c:pt>
                <c:pt idx="1">
                  <c:v>21.817</c:v>
                </c:pt>
                <c:pt idx="2">
                  <c:v>20.207000000000001</c:v>
                </c:pt>
                <c:pt idx="3">
                  <c:v>22.169999999999998</c:v>
                </c:pt>
                <c:pt idx="4">
                  <c:v>23.103999999999999</c:v>
                </c:pt>
                <c:pt idx="5">
                  <c:v>25.439</c:v>
                </c:pt>
                <c:pt idx="6">
                  <c:v>25.465000000000003</c:v>
                </c:pt>
                <c:pt idx="7">
                  <c:v>33.172000000000004</c:v>
                </c:pt>
                <c:pt idx="8">
                  <c:v>38.618000000000002</c:v>
                </c:pt>
                <c:pt idx="9">
                  <c:v>28.28</c:v>
                </c:pt>
                <c:pt idx="10">
                  <c:v>45.027000000000001</c:v>
                </c:pt>
                <c:pt idx="11">
                  <c:v>53.448</c:v>
                </c:pt>
                <c:pt idx="12">
                  <c:v>58.512999999999998</c:v>
                </c:pt>
                <c:pt idx="13">
                  <c:v>63.625999999999998</c:v>
                </c:pt>
                <c:pt idx="14">
                  <c:v>69.206999999999994</c:v>
                </c:pt>
                <c:pt idx="15">
                  <c:v>64.462000000000003</c:v>
                </c:pt>
                <c:pt idx="16">
                  <c:v>52.624000000000002</c:v>
                </c:pt>
                <c:pt idx="17">
                  <c:v>25.833000000000002</c:v>
                </c:pt>
                <c:pt idx="18">
                  <c:v>15.458</c:v>
                </c:pt>
                <c:pt idx="19">
                  <c:v>14.511999999999999</c:v>
                </c:pt>
                <c:pt idx="20">
                  <c:v>21.509</c:v>
                </c:pt>
                <c:pt idx="21">
                  <c:v>21.545999999999999</c:v>
                </c:pt>
                <c:pt idx="22">
                  <c:v>11.753</c:v>
                </c:pt>
                <c:pt idx="23">
                  <c:v>10.318999999999999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3574152"/>
        <c:axId val="2335745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48.411999999999999</c:v>
                </c:pt>
                <c:pt idx="1">
                  <c:v>34.67</c:v>
                </c:pt>
                <c:pt idx="2">
                  <c:v>32.834000000000003</c:v>
                </c:pt>
                <c:pt idx="3">
                  <c:v>96.74499999999999</c:v>
                </c:pt>
                <c:pt idx="4">
                  <c:v>91.415000000000006</c:v>
                </c:pt>
                <c:pt idx="5">
                  <c:v>71.158000000000001</c:v>
                </c:pt>
                <c:pt idx="6">
                  <c:v>55.881999999999998</c:v>
                </c:pt>
                <c:pt idx="7">
                  <c:v>73.234999999999999</c:v>
                </c:pt>
                <c:pt idx="8">
                  <c:v>103.35199999999999</c:v>
                </c:pt>
                <c:pt idx="9">
                  <c:v>41.896000000000001</c:v>
                </c:pt>
                <c:pt idx="10">
                  <c:v>84.701000000000008</c:v>
                </c:pt>
                <c:pt idx="11">
                  <c:v>72.335999999999999</c:v>
                </c:pt>
                <c:pt idx="12">
                  <c:v>86.076999999999998</c:v>
                </c:pt>
                <c:pt idx="13">
                  <c:v>92.635000000000005</c:v>
                </c:pt>
                <c:pt idx="14">
                  <c:v>97.903999999999996</c:v>
                </c:pt>
                <c:pt idx="15">
                  <c:v>79.704000000000008</c:v>
                </c:pt>
                <c:pt idx="16">
                  <c:v>63.570999999999998</c:v>
                </c:pt>
                <c:pt idx="17">
                  <c:v>42.395000000000003</c:v>
                </c:pt>
                <c:pt idx="18">
                  <c:v>29.783000000000001</c:v>
                </c:pt>
                <c:pt idx="19">
                  <c:v>67.470999999999989</c:v>
                </c:pt>
                <c:pt idx="20">
                  <c:v>70.472000000000008</c:v>
                </c:pt>
                <c:pt idx="21">
                  <c:v>38.963999999999999</c:v>
                </c:pt>
                <c:pt idx="22">
                  <c:v>51.783999999999999</c:v>
                </c:pt>
                <c:pt idx="23">
                  <c:v>33.718000000000004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574152"/>
        <c:axId val="2335745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120.49</c:v>
                </c:pt>
                <c:pt idx="1">
                  <c:v>109</c:v>
                </c:pt>
                <c:pt idx="2">
                  <c:v>113.43</c:v>
                </c:pt>
                <c:pt idx="3">
                  <c:v>112.55</c:v>
                </c:pt>
                <c:pt idx="4">
                  <c:v>114.13</c:v>
                </c:pt>
                <c:pt idx="5">
                  <c:v>123.56</c:v>
                </c:pt>
                <c:pt idx="6">
                  <c:v>121.72</c:v>
                </c:pt>
                <c:pt idx="7">
                  <c:v>154.56</c:v>
                </c:pt>
                <c:pt idx="8">
                  <c:v>155.96</c:v>
                </c:pt>
                <c:pt idx="9">
                  <c:v>78.8</c:v>
                </c:pt>
                <c:pt idx="10">
                  <c:v>123</c:v>
                </c:pt>
                <c:pt idx="11">
                  <c:v>108.92</c:v>
                </c:pt>
                <c:pt idx="12">
                  <c:v>100</c:v>
                </c:pt>
                <c:pt idx="13">
                  <c:v>100.01</c:v>
                </c:pt>
                <c:pt idx="14">
                  <c:v>97.4</c:v>
                </c:pt>
                <c:pt idx="15">
                  <c:v>100</c:v>
                </c:pt>
                <c:pt idx="16">
                  <c:v>112.9</c:v>
                </c:pt>
                <c:pt idx="17">
                  <c:v>94</c:v>
                </c:pt>
                <c:pt idx="18">
                  <c:v>113.9</c:v>
                </c:pt>
                <c:pt idx="19">
                  <c:v>158.09</c:v>
                </c:pt>
                <c:pt idx="20">
                  <c:v>188.82</c:v>
                </c:pt>
                <c:pt idx="21">
                  <c:v>119.8</c:v>
                </c:pt>
                <c:pt idx="22">
                  <c:v>131.68</c:v>
                </c:pt>
                <c:pt idx="23">
                  <c:v>120.51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575328"/>
        <c:axId val="233574936"/>
      </c:lineChart>
      <c:catAx>
        <c:axId val="233574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574544"/>
        <c:crosses val="autoZero"/>
        <c:auto val="1"/>
        <c:lblAlgn val="ctr"/>
        <c:lblOffset val="100"/>
        <c:noMultiLvlLbl val="0"/>
      </c:catAx>
      <c:valAx>
        <c:axId val="23357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574152"/>
        <c:crosses val="autoZero"/>
        <c:crossBetween val="between"/>
      </c:valAx>
      <c:valAx>
        <c:axId val="233574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575328"/>
        <c:crosses val="max"/>
        <c:crossBetween val="between"/>
      </c:valAx>
      <c:catAx>
        <c:axId val="233575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3574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48.412000000000006</v>
      </c>
      <c r="C4" s="18">
        <v>34.669999999999995</v>
      </c>
      <c r="D4" s="18">
        <v>32.834000000000003</v>
      </c>
      <c r="E4" s="18">
        <v>96.730999999999995</v>
      </c>
      <c r="F4" s="18">
        <v>91.410999999999987</v>
      </c>
      <c r="G4" s="18">
        <v>71.155999999999992</v>
      </c>
      <c r="H4" s="18">
        <v>55.865000000000002</v>
      </c>
      <c r="I4" s="18">
        <v>73.269000000000005</v>
      </c>
      <c r="J4" s="18">
        <v>103.35800000000002</v>
      </c>
      <c r="K4" s="18">
        <v>41.896000000000001</v>
      </c>
      <c r="L4" s="18">
        <v>84.695999999999998</v>
      </c>
      <c r="M4" s="18">
        <v>72.296999999999997</v>
      </c>
      <c r="N4" s="18">
        <v>86.045999999999992</v>
      </c>
      <c r="O4" s="18">
        <v>92.591000000000051</v>
      </c>
      <c r="P4" s="18">
        <v>97.88</v>
      </c>
      <c r="Q4" s="18">
        <v>79.748999999999995</v>
      </c>
      <c r="R4" s="18">
        <v>63.549000000000007</v>
      </c>
      <c r="S4" s="18">
        <v>42.395000000000003</v>
      </c>
      <c r="T4" s="18">
        <v>29.782999999999998</v>
      </c>
      <c r="U4" s="18">
        <v>67.437999999999988</v>
      </c>
      <c r="V4" s="18">
        <v>70.445999999999998</v>
      </c>
      <c r="W4" s="18">
        <v>38.963999999999999</v>
      </c>
      <c r="X4" s="18">
        <v>51.752000000000002</v>
      </c>
      <c r="Y4" s="18">
        <v>33.718000000000004</v>
      </c>
      <c r="Z4" s="19"/>
      <c r="AA4" s="20">
        <f>SUM(B4:Z4)</f>
        <v>1560.9059999999997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120.49</v>
      </c>
      <c r="C7" s="28">
        <v>109</v>
      </c>
      <c r="D7" s="28">
        <v>113.43</v>
      </c>
      <c r="E7" s="28">
        <v>112.55</v>
      </c>
      <c r="F7" s="28">
        <v>114.13</v>
      </c>
      <c r="G7" s="28">
        <v>123.56</v>
      </c>
      <c r="H7" s="28">
        <v>121.72</v>
      </c>
      <c r="I7" s="28">
        <v>154.56</v>
      </c>
      <c r="J7" s="28">
        <v>155.96</v>
      </c>
      <c r="K7" s="28">
        <v>78.8</v>
      </c>
      <c r="L7" s="28">
        <v>123</v>
      </c>
      <c r="M7" s="28">
        <v>108.92</v>
      </c>
      <c r="N7" s="28">
        <v>100</v>
      </c>
      <c r="O7" s="28">
        <v>100.01</v>
      </c>
      <c r="P7" s="28">
        <v>97.4</v>
      </c>
      <c r="Q7" s="28">
        <v>100</v>
      </c>
      <c r="R7" s="28">
        <v>112.9</v>
      </c>
      <c r="S7" s="28">
        <v>94</v>
      </c>
      <c r="T7" s="28">
        <v>113.9</v>
      </c>
      <c r="U7" s="28">
        <v>158.09</v>
      </c>
      <c r="V7" s="28">
        <v>188.82</v>
      </c>
      <c r="W7" s="28">
        <v>119.8</v>
      </c>
      <c r="X7" s="28">
        <v>131.68</v>
      </c>
      <c r="Y7" s="28">
        <v>120.51</v>
      </c>
      <c r="Z7" s="29"/>
      <c r="AA7" s="30">
        <f>IF(SUM(B7:Z7)&lt;&gt;0,AVERAGEIF(B7:Z7,"&lt;&gt;"""),"")</f>
        <v>119.71791666666671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11.398999999999999</v>
      </c>
      <c r="C12" s="52"/>
      <c r="D12" s="52"/>
      <c r="E12" s="52"/>
      <c r="F12" s="52"/>
      <c r="G12" s="52">
        <v>32.856999999999999</v>
      </c>
      <c r="H12" s="52">
        <v>23.628</v>
      </c>
      <c r="I12" s="52">
        <v>30</v>
      </c>
      <c r="J12" s="52">
        <v>53.382000000000005</v>
      </c>
      <c r="K12" s="52"/>
      <c r="L12" s="52">
        <v>15.175000000000001</v>
      </c>
      <c r="M12" s="52"/>
      <c r="N12" s="52"/>
      <c r="O12" s="52"/>
      <c r="P12" s="52"/>
      <c r="Q12" s="52"/>
      <c r="R12" s="52"/>
      <c r="S12" s="52"/>
      <c r="T12" s="52"/>
      <c r="U12" s="52">
        <v>35</v>
      </c>
      <c r="V12" s="52">
        <v>30</v>
      </c>
      <c r="W12" s="52"/>
      <c r="X12" s="52">
        <v>20</v>
      </c>
      <c r="Y12" s="52"/>
      <c r="Z12" s="53"/>
      <c r="AA12" s="54">
        <f t="shared" si="0"/>
        <v>251.44100000000003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24.22</v>
      </c>
      <c r="C14" s="57">
        <v>21.817</v>
      </c>
      <c r="D14" s="57">
        <v>20.207000000000001</v>
      </c>
      <c r="E14" s="57">
        <v>22.169999999999998</v>
      </c>
      <c r="F14" s="57">
        <v>23.103999999999999</v>
      </c>
      <c r="G14" s="57">
        <v>25.439</v>
      </c>
      <c r="H14" s="57">
        <v>25.465000000000003</v>
      </c>
      <c r="I14" s="57">
        <v>33.172000000000004</v>
      </c>
      <c r="J14" s="57">
        <v>38.618000000000002</v>
      </c>
      <c r="K14" s="57">
        <v>28.28</v>
      </c>
      <c r="L14" s="57">
        <v>45.027000000000001</v>
      </c>
      <c r="M14" s="57">
        <v>53.448</v>
      </c>
      <c r="N14" s="57">
        <v>58.512999999999998</v>
      </c>
      <c r="O14" s="57">
        <v>63.625999999999998</v>
      </c>
      <c r="P14" s="57">
        <v>69.206999999999994</v>
      </c>
      <c r="Q14" s="57">
        <v>64.462000000000003</v>
      </c>
      <c r="R14" s="57">
        <v>52.624000000000002</v>
      </c>
      <c r="S14" s="57">
        <v>25.833000000000002</v>
      </c>
      <c r="T14" s="57">
        <v>15.458</v>
      </c>
      <c r="U14" s="57">
        <v>14.511999999999999</v>
      </c>
      <c r="V14" s="57">
        <v>21.509</v>
      </c>
      <c r="W14" s="57">
        <v>21.545999999999999</v>
      </c>
      <c r="X14" s="57">
        <v>11.753</v>
      </c>
      <c r="Y14" s="57">
        <v>10.318999999999999</v>
      </c>
      <c r="Z14" s="58"/>
      <c r="AA14" s="59">
        <f t="shared" si="0"/>
        <v>790.32899999999984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35.619</v>
      </c>
      <c r="C16" s="62">
        <f t="shared" ref="C16:Z16" si="1">IF(LEN(C$2)&gt;0,SUM(C10:C15),"")</f>
        <v>21.817</v>
      </c>
      <c r="D16" s="62">
        <f t="shared" si="1"/>
        <v>20.207000000000001</v>
      </c>
      <c r="E16" s="62">
        <f t="shared" si="1"/>
        <v>22.169999999999998</v>
      </c>
      <c r="F16" s="62">
        <f t="shared" si="1"/>
        <v>23.103999999999999</v>
      </c>
      <c r="G16" s="62">
        <f t="shared" si="1"/>
        <v>58.295999999999999</v>
      </c>
      <c r="H16" s="62">
        <f t="shared" si="1"/>
        <v>49.093000000000004</v>
      </c>
      <c r="I16" s="62">
        <f t="shared" si="1"/>
        <v>63.172000000000004</v>
      </c>
      <c r="J16" s="62">
        <f t="shared" si="1"/>
        <v>92</v>
      </c>
      <c r="K16" s="62">
        <f t="shared" si="1"/>
        <v>28.28</v>
      </c>
      <c r="L16" s="62">
        <f t="shared" si="1"/>
        <v>60.201999999999998</v>
      </c>
      <c r="M16" s="62">
        <f t="shared" si="1"/>
        <v>53.448</v>
      </c>
      <c r="N16" s="62">
        <f t="shared" si="1"/>
        <v>58.512999999999998</v>
      </c>
      <c r="O16" s="62">
        <f t="shared" si="1"/>
        <v>63.625999999999998</v>
      </c>
      <c r="P16" s="62">
        <f t="shared" si="1"/>
        <v>69.206999999999994</v>
      </c>
      <c r="Q16" s="62">
        <f t="shared" si="1"/>
        <v>64.462000000000003</v>
      </c>
      <c r="R16" s="62">
        <f t="shared" si="1"/>
        <v>52.624000000000002</v>
      </c>
      <c r="S16" s="62">
        <f t="shared" si="1"/>
        <v>25.833000000000002</v>
      </c>
      <c r="T16" s="62">
        <f t="shared" si="1"/>
        <v>15.458</v>
      </c>
      <c r="U16" s="62">
        <f t="shared" si="1"/>
        <v>49.512</v>
      </c>
      <c r="V16" s="62">
        <f t="shared" si="1"/>
        <v>51.509</v>
      </c>
      <c r="W16" s="62">
        <f t="shared" si="1"/>
        <v>21.545999999999999</v>
      </c>
      <c r="X16" s="62">
        <f t="shared" si="1"/>
        <v>31.753</v>
      </c>
      <c r="Y16" s="62">
        <f t="shared" si="1"/>
        <v>10.318999999999999</v>
      </c>
      <c r="Z16" s="63" t="str">
        <f t="shared" si="1"/>
        <v/>
      </c>
      <c r="AA16" s="64">
        <f>SUM(AA10:AA15)</f>
        <v>1041.77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4.5999999999999999E-2</v>
      </c>
      <c r="J20" s="77">
        <v>5.3999999999999999E-2</v>
      </c>
      <c r="K20" s="77">
        <v>5.7000000000000002E-2</v>
      </c>
      <c r="L20" s="77">
        <v>6.6000000000000003E-2</v>
      </c>
      <c r="M20" s="77">
        <v>4.3999999999999997E-2</v>
      </c>
      <c r="N20" s="77">
        <v>9.2999999999999999E-2</v>
      </c>
      <c r="O20" s="77">
        <v>9.6000000000000002E-2</v>
      </c>
      <c r="P20" s="77">
        <v>4.9000000000000002E-2</v>
      </c>
      <c r="Q20" s="77">
        <v>1.4999999999999999E-2</v>
      </c>
      <c r="R20" s="77">
        <v>5.8000000000000003E-2</v>
      </c>
      <c r="S20" s="77">
        <v>7.0000000000000007E-2</v>
      </c>
      <c r="T20" s="77">
        <v>3.4000000000000002E-2</v>
      </c>
      <c r="U20" s="77"/>
      <c r="V20" s="77"/>
      <c r="W20" s="77"/>
      <c r="X20" s="77"/>
      <c r="Y20" s="77">
        <v>6.2E-2</v>
      </c>
      <c r="Z20" s="78"/>
      <c r="AA20" s="79">
        <f t="shared" si="2"/>
        <v>0.74400000000000022</v>
      </c>
    </row>
    <row r="21" spans="1:27" ht="24.95" customHeight="1" x14ac:dyDescent="0.2">
      <c r="A21" s="75" t="s">
        <v>16</v>
      </c>
      <c r="B21" s="80">
        <v>12.792999999999999</v>
      </c>
      <c r="C21" s="81">
        <v>12.853</v>
      </c>
      <c r="D21" s="81">
        <v>12.627000000000001</v>
      </c>
      <c r="E21" s="81">
        <v>9.3610000000000007</v>
      </c>
      <c r="F21" s="81">
        <v>7.907</v>
      </c>
      <c r="G21" s="81">
        <v>12.86</v>
      </c>
      <c r="H21" s="81">
        <v>6.7720000000000002</v>
      </c>
      <c r="I21" s="81">
        <v>10.051</v>
      </c>
      <c r="J21" s="81">
        <v>11.304</v>
      </c>
      <c r="K21" s="81">
        <v>13.558999999999999</v>
      </c>
      <c r="L21" s="81">
        <v>24.427999999999997</v>
      </c>
      <c r="M21" s="81">
        <v>18.805</v>
      </c>
      <c r="N21" s="81">
        <v>27.439999999999998</v>
      </c>
      <c r="O21" s="81">
        <v>28.869</v>
      </c>
      <c r="P21" s="81">
        <v>28.624000000000002</v>
      </c>
      <c r="Q21" s="81">
        <v>15.272</v>
      </c>
      <c r="R21" s="81">
        <v>10.866999999999999</v>
      </c>
      <c r="S21" s="81">
        <v>16.492000000000001</v>
      </c>
      <c r="T21" s="81">
        <v>14.291</v>
      </c>
      <c r="U21" s="81">
        <v>17.925999999999998</v>
      </c>
      <c r="V21" s="81">
        <v>18.937000000000001</v>
      </c>
      <c r="W21" s="81">
        <v>17.417999999999999</v>
      </c>
      <c r="X21" s="81">
        <v>19.998999999999999</v>
      </c>
      <c r="Y21" s="81">
        <v>23.337</v>
      </c>
      <c r="Z21" s="78"/>
      <c r="AA21" s="79">
        <f t="shared" si="2"/>
        <v>392.79200000000003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12.792999999999999</v>
      </c>
      <c r="C25" s="88">
        <f t="shared" ref="C25:Z25" si="3">IF(LEN(C$2)&gt;0,SUM(C19:C24),"")</f>
        <v>12.853</v>
      </c>
      <c r="D25" s="88">
        <f t="shared" si="3"/>
        <v>12.627000000000001</v>
      </c>
      <c r="E25" s="88">
        <f t="shared" si="3"/>
        <v>9.3610000000000007</v>
      </c>
      <c r="F25" s="88">
        <f t="shared" si="3"/>
        <v>7.907</v>
      </c>
      <c r="G25" s="88">
        <f t="shared" si="3"/>
        <v>12.86</v>
      </c>
      <c r="H25" s="88">
        <f t="shared" si="3"/>
        <v>6.7720000000000002</v>
      </c>
      <c r="I25" s="88">
        <f t="shared" si="3"/>
        <v>10.097</v>
      </c>
      <c r="J25" s="88">
        <f t="shared" si="3"/>
        <v>11.358000000000001</v>
      </c>
      <c r="K25" s="88">
        <f t="shared" si="3"/>
        <v>13.616</v>
      </c>
      <c r="L25" s="88">
        <f t="shared" si="3"/>
        <v>24.493999999999996</v>
      </c>
      <c r="M25" s="88">
        <f t="shared" si="3"/>
        <v>18.849</v>
      </c>
      <c r="N25" s="88">
        <f t="shared" si="3"/>
        <v>27.532999999999998</v>
      </c>
      <c r="O25" s="88">
        <f t="shared" si="3"/>
        <v>28.965</v>
      </c>
      <c r="P25" s="88">
        <f t="shared" si="3"/>
        <v>28.673000000000002</v>
      </c>
      <c r="Q25" s="88">
        <f t="shared" si="3"/>
        <v>15.287000000000001</v>
      </c>
      <c r="R25" s="88">
        <f t="shared" si="3"/>
        <v>10.924999999999999</v>
      </c>
      <c r="S25" s="88">
        <f t="shared" si="3"/>
        <v>16.562000000000001</v>
      </c>
      <c r="T25" s="88">
        <f t="shared" si="3"/>
        <v>14.325000000000001</v>
      </c>
      <c r="U25" s="88">
        <f t="shared" si="3"/>
        <v>17.925999999999998</v>
      </c>
      <c r="V25" s="88">
        <f t="shared" si="3"/>
        <v>18.937000000000001</v>
      </c>
      <c r="W25" s="88">
        <f t="shared" si="3"/>
        <v>17.417999999999999</v>
      </c>
      <c r="X25" s="88">
        <f t="shared" si="3"/>
        <v>19.998999999999999</v>
      </c>
      <c r="Y25" s="88">
        <f t="shared" si="3"/>
        <v>23.399000000000001</v>
      </c>
      <c r="Z25" s="89" t="str">
        <f t="shared" si="3"/>
        <v/>
      </c>
      <c r="AA25" s="90">
        <f>SUM(AA19:AA24)</f>
        <v>393.53600000000006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48.411999999999999</v>
      </c>
      <c r="C29" s="77">
        <v>34.67</v>
      </c>
      <c r="D29" s="77">
        <v>32.834000000000003</v>
      </c>
      <c r="E29" s="77">
        <v>31.530999999999999</v>
      </c>
      <c r="F29" s="77">
        <v>31.010999999999999</v>
      </c>
      <c r="G29" s="77">
        <v>71.156000000000006</v>
      </c>
      <c r="H29" s="77">
        <v>55.865000000000002</v>
      </c>
      <c r="I29" s="77">
        <v>73.269000000000005</v>
      </c>
      <c r="J29" s="77">
        <v>103.358</v>
      </c>
      <c r="K29" s="77">
        <v>41.896000000000001</v>
      </c>
      <c r="L29" s="77">
        <v>84.695999999999998</v>
      </c>
      <c r="M29" s="77">
        <v>72.296999999999997</v>
      </c>
      <c r="N29" s="77">
        <v>86.046000000000006</v>
      </c>
      <c r="O29" s="77">
        <v>92.590999999999994</v>
      </c>
      <c r="P29" s="77">
        <v>97.88</v>
      </c>
      <c r="Q29" s="77">
        <v>79.748999999999995</v>
      </c>
      <c r="R29" s="77">
        <v>63.548999999999999</v>
      </c>
      <c r="S29" s="77">
        <v>42.395000000000003</v>
      </c>
      <c r="T29" s="77">
        <v>29.783000000000001</v>
      </c>
      <c r="U29" s="77">
        <v>67.438000000000002</v>
      </c>
      <c r="V29" s="77">
        <v>70.445999999999998</v>
      </c>
      <c r="W29" s="77">
        <v>38.963999999999999</v>
      </c>
      <c r="X29" s="77">
        <v>51.752000000000002</v>
      </c>
      <c r="Y29" s="77">
        <v>33.718000000000004</v>
      </c>
      <c r="Z29" s="78"/>
      <c r="AA29" s="79">
        <f>SUM(B29:Z29)</f>
        <v>1435.3059999999998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48.411999999999999</v>
      </c>
      <c r="C31" s="62">
        <f t="shared" ref="C31:Z31" si="4">IF(LEN(C$2)&gt;0,SUM(C28:C30),"")</f>
        <v>34.67</v>
      </c>
      <c r="D31" s="62">
        <f t="shared" si="4"/>
        <v>32.834000000000003</v>
      </c>
      <c r="E31" s="62">
        <f t="shared" si="4"/>
        <v>31.530999999999999</v>
      </c>
      <c r="F31" s="62">
        <f t="shared" si="4"/>
        <v>31.010999999999999</v>
      </c>
      <c r="G31" s="62">
        <f t="shared" si="4"/>
        <v>71.156000000000006</v>
      </c>
      <c r="H31" s="62">
        <f t="shared" si="4"/>
        <v>55.865000000000002</v>
      </c>
      <c r="I31" s="62">
        <f t="shared" si="4"/>
        <v>73.269000000000005</v>
      </c>
      <c r="J31" s="62">
        <f t="shared" si="4"/>
        <v>103.358</v>
      </c>
      <c r="K31" s="62">
        <f t="shared" si="4"/>
        <v>41.896000000000001</v>
      </c>
      <c r="L31" s="62">
        <f t="shared" si="4"/>
        <v>84.695999999999998</v>
      </c>
      <c r="M31" s="62">
        <f t="shared" si="4"/>
        <v>72.296999999999997</v>
      </c>
      <c r="N31" s="62">
        <f t="shared" si="4"/>
        <v>86.046000000000006</v>
      </c>
      <c r="O31" s="62">
        <f t="shared" si="4"/>
        <v>92.590999999999994</v>
      </c>
      <c r="P31" s="62">
        <f t="shared" si="4"/>
        <v>97.88</v>
      </c>
      <c r="Q31" s="62">
        <f t="shared" si="4"/>
        <v>79.748999999999995</v>
      </c>
      <c r="R31" s="62">
        <f t="shared" si="4"/>
        <v>63.548999999999999</v>
      </c>
      <c r="S31" s="62">
        <f t="shared" si="4"/>
        <v>42.395000000000003</v>
      </c>
      <c r="T31" s="62">
        <f t="shared" si="4"/>
        <v>29.783000000000001</v>
      </c>
      <c r="U31" s="62">
        <f t="shared" si="4"/>
        <v>67.438000000000002</v>
      </c>
      <c r="V31" s="62">
        <f t="shared" si="4"/>
        <v>70.445999999999998</v>
      </c>
      <c r="W31" s="62">
        <f t="shared" si="4"/>
        <v>38.963999999999999</v>
      </c>
      <c r="X31" s="62">
        <f t="shared" si="4"/>
        <v>51.752000000000002</v>
      </c>
      <c r="Y31" s="62">
        <f t="shared" si="4"/>
        <v>33.718000000000004</v>
      </c>
      <c r="Z31" s="63" t="str">
        <f t="shared" si="4"/>
        <v/>
      </c>
      <c r="AA31" s="64">
        <f>SUM(AA28:AA30)</f>
        <v>1435.3059999999998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65.2</v>
      </c>
      <c r="F38" s="99">
        <v>60.4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125.6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65.2</v>
      </c>
      <c r="F39" s="88">
        <f t="shared" si="6"/>
        <v>60.4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125.6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65.2</v>
      </c>
      <c r="F46" s="99">
        <v>60.4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125.6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65.2</v>
      </c>
      <c r="F48" s="88">
        <f t="shared" si="8"/>
        <v>60.4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125.6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48.411999999999999</v>
      </c>
      <c r="C51" s="88">
        <f t="shared" si="10"/>
        <v>34.67</v>
      </c>
      <c r="D51" s="88">
        <f t="shared" si="10"/>
        <v>32.834000000000003</v>
      </c>
      <c r="E51" s="88">
        <f t="shared" si="10"/>
        <v>96.730999999999995</v>
      </c>
      <c r="F51" s="88">
        <f t="shared" si="10"/>
        <v>91.411000000000001</v>
      </c>
      <c r="G51" s="88">
        <f t="shared" si="10"/>
        <v>71.156000000000006</v>
      </c>
      <c r="H51" s="88">
        <f t="shared" si="10"/>
        <v>55.865000000000002</v>
      </c>
      <c r="I51" s="88">
        <f t="shared" si="10"/>
        <v>73.269000000000005</v>
      </c>
      <c r="J51" s="88">
        <f t="shared" si="10"/>
        <v>103.358</v>
      </c>
      <c r="K51" s="88">
        <f t="shared" si="10"/>
        <v>41.896000000000001</v>
      </c>
      <c r="L51" s="88">
        <f t="shared" si="10"/>
        <v>84.695999999999998</v>
      </c>
      <c r="M51" s="88">
        <f t="shared" si="10"/>
        <v>72.296999999999997</v>
      </c>
      <c r="N51" s="88">
        <f t="shared" si="10"/>
        <v>86.045999999999992</v>
      </c>
      <c r="O51" s="88">
        <f t="shared" si="10"/>
        <v>92.590999999999994</v>
      </c>
      <c r="P51" s="88">
        <f t="shared" si="10"/>
        <v>97.88</v>
      </c>
      <c r="Q51" s="88">
        <f t="shared" si="10"/>
        <v>79.749000000000009</v>
      </c>
      <c r="R51" s="88">
        <f t="shared" si="10"/>
        <v>63.548999999999999</v>
      </c>
      <c r="S51" s="88">
        <f t="shared" si="10"/>
        <v>42.395000000000003</v>
      </c>
      <c r="T51" s="88">
        <f t="shared" si="10"/>
        <v>29.783000000000001</v>
      </c>
      <c r="U51" s="88">
        <f t="shared" si="10"/>
        <v>67.438000000000002</v>
      </c>
      <c r="V51" s="88">
        <f t="shared" si="10"/>
        <v>70.445999999999998</v>
      </c>
      <c r="W51" s="88">
        <f t="shared" si="10"/>
        <v>38.963999999999999</v>
      </c>
      <c r="X51" s="88">
        <f t="shared" si="10"/>
        <v>51.751999999999995</v>
      </c>
      <c r="Y51" s="88">
        <f t="shared" si="10"/>
        <v>33.718000000000004</v>
      </c>
      <c r="Z51" s="89" t="str">
        <f t="shared" si="10"/>
        <v/>
      </c>
      <c r="AA51" s="104">
        <f>SUM(B51:Z51)</f>
        <v>1560.9059999999999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48.411999999999999</v>
      </c>
      <c r="C4" s="18">
        <v>34.67</v>
      </c>
      <c r="D4" s="18">
        <v>32.834000000000003</v>
      </c>
      <c r="E4" s="18">
        <v>96.74499999999999</v>
      </c>
      <c r="F4" s="18">
        <v>91.415000000000006</v>
      </c>
      <c r="G4" s="18">
        <v>71.158000000000001</v>
      </c>
      <c r="H4" s="18">
        <v>55.881999999999998</v>
      </c>
      <c r="I4" s="18">
        <v>73.234999999999999</v>
      </c>
      <c r="J4" s="18">
        <v>103.35199999999999</v>
      </c>
      <c r="K4" s="18">
        <v>41.896000000000001</v>
      </c>
      <c r="L4" s="18">
        <v>84.701000000000008</v>
      </c>
      <c r="M4" s="18">
        <v>72.335999999999999</v>
      </c>
      <c r="N4" s="18">
        <v>86.076999999999998</v>
      </c>
      <c r="O4" s="18">
        <v>92.635000000000005</v>
      </c>
      <c r="P4" s="18">
        <v>97.903999999999996</v>
      </c>
      <c r="Q4" s="18">
        <v>79.704000000000008</v>
      </c>
      <c r="R4" s="18">
        <v>63.570999999999998</v>
      </c>
      <c r="S4" s="18">
        <v>42.395000000000003</v>
      </c>
      <c r="T4" s="18">
        <v>29.783000000000001</v>
      </c>
      <c r="U4" s="18">
        <v>67.470999999999989</v>
      </c>
      <c r="V4" s="18">
        <v>70.472000000000008</v>
      </c>
      <c r="W4" s="18">
        <v>38.963999999999999</v>
      </c>
      <c r="X4" s="18">
        <v>51.783999999999999</v>
      </c>
      <c r="Y4" s="18">
        <v>33.718000000000004</v>
      </c>
      <c r="Z4" s="19"/>
      <c r="AA4" s="20">
        <f>SUM(B4:Z4)</f>
        <v>1561.1139999999998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120.49</v>
      </c>
      <c r="C7" s="28">
        <v>109</v>
      </c>
      <c r="D7" s="28">
        <v>113.43</v>
      </c>
      <c r="E7" s="28">
        <v>112.55</v>
      </c>
      <c r="F7" s="28">
        <v>114.13</v>
      </c>
      <c r="G7" s="28">
        <v>123.56</v>
      </c>
      <c r="H7" s="28">
        <v>121.72</v>
      </c>
      <c r="I7" s="28">
        <v>154.56</v>
      </c>
      <c r="J7" s="28">
        <v>155.96</v>
      </c>
      <c r="K7" s="28">
        <v>78.8</v>
      </c>
      <c r="L7" s="28">
        <v>123</v>
      </c>
      <c r="M7" s="28">
        <v>108.92</v>
      </c>
      <c r="N7" s="28">
        <v>100</v>
      </c>
      <c r="O7" s="28">
        <v>100.01</v>
      </c>
      <c r="P7" s="28">
        <v>97.4</v>
      </c>
      <c r="Q7" s="28">
        <v>100</v>
      </c>
      <c r="R7" s="28">
        <v>112.9</v>
      </c>
      <c r="S7" s="28">
        <v>94</v>
      </c>
      <c r="T7" s="28">
        <v>113.9</v>
      </c>
      <c r="U7" s="28">
        <v>158.09</v>
      </c>
      <c r="V7" s="28">
        <v>188.82</v>
      </c>
      <c r="W7" s="28">
        <v>119.8</v>
      </c>
      <c r="X7" s="28">
        <v>131.68</v>
      </c>
      <c r="Y7" s="28">
        <v>120.51</v>
      </c>
      <c r="Z7" s="29"/>
      <c r="AA7" s="30">
        <f>IF(SUM(B7:Z7)&lt;&gt;0,AVERAGEIF(B7:Z7,"&lt;&gt;"""),"")</f>
        <v>119.71791666666671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34.701999999999998</v>
      </c>
      <c r="T12" s="52"/>
      <c r="U12" s="52"/>
      <c r="V12" s="52"/>
      <c r="W12" s="52"/>
      <c r="X12" s="52"/>
      <c r="Y12" s="52"/>
      <c r="Z12" s="53"/>
      <c r="AA12" s="54">
        <f t="shared" si="0"/>
        <v>34.701999999999998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4.9390000000000001</v>
      </c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4.9390000000000001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4.9390000000000001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34.701999999999998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39.640999999999998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0.77600000000000002</v>
      </c>
      <c r="C20" s="77">
        <v>0.74199999999999999</v>
      </c>
      <c r="D20" s="77">
        <v>6.5000000000000002E-2</v>
      </c>
      <c r="E20" s="77">
        <v>34.765999999999998</v>
      </c>
      <c r="F20" s="77">
        <v>33.183000000000007</v>
      </c>
      <c r="G20" s="77">
        <v>6.7000000000000004E-2</v>
      </c>
      <c r="H20" s="77">
        <v>0.10100000000000001</v>
      </c>
      <c r="I20" s="77">
        <v>0.105</v>
      </c>
      <c r="J20" s="77">
        <v>0.108</v>
      </c>
      <c r="K20" s="77">
        <v>3.3839999999999999</v>
      </c>
      <c r="L20" s="77">
        <v>0.11</v>
      </c>
      <c r="M20" s="77">
        <v>4.133</v>
      </c>
      <c r="N20" s="77">
        <v>0.108</v>
      </c>
      <c r="O20" s="77">
        <v>0.108</v>
      </c>
      <c r="P20" s="77">
        <v>0.104</v>
      </c>
      <c r="Q20" s="77">
        <v>0.104</v>
      </c>
      <c r="R20" s="77">
        <v>7.0000000000000007E-2</v>
      </c>
      <c r="S20" s="77">
        <v>7.0000000000000007E-2</v>
      </c>
      <c r="T20" s="77">
        <v>7.2999999999999995E-2</v>
      </c>
      <c r="U20" s="77">
        <v>4.0759999999999996</v>
      </c>
      <c r="V20" s="77">
        <v>6.0739999999999998</v>
      </c>
      <c r="W20" s="77">
        <v>6.0730000000000004</v>
      </c>
      <c r="X20" s="77">
        <v>6.0709999999999997</v>
      </c>
      <c r="Y20" s="77">
        <v>6.0679999999999996</v>
      </c>
      <c r="Z20" s="78"/>
      <c r="AA20" s="79">
        <f t="shared" si="2"/>
        <v>106.53899999999997</v>
      </c>
    </row>
    <row r="21" spans="1:27" ht="24.95" customHeight="1" x14ac:dyDescent="0.2">
      <c r="A21" s="75" t="s">
        <v>16</v>
      </c>
      <c r="B21" s="80">
        <v>47.635999999999996</v>
      </c>
      <c r="C21" s="81">
        <v>33.928000000000004</v>
      </c>
      <c r="D21" s="81">
        <v>32.768999999999998</v>
      </c>
      <c r="E21" s="81">
        <v>61.978999999999999</v>
      </c>
      <c r="F21" s="81">
        <v>58.231999999999999</v>
      </c>
      <c r="G21" s="81">
        <v>44.591000000000008</v>
      </c>
      <c r="H21" s="81">
        <v>34.180999999999997</v>
      </c>
      <c r="I21" s="81">
        <v>5.83</v>
      </c>
      <c r="J21" s="81">
        <v>9.6439999999999984</v>
      </c>
      <c r="K21" s="81">
        <v>33.573</v>
      </c>
      <c r="L21" s="81">
        <v>13.391</v>
      </c>
      <c r="M21" s="81">
        <v>23.303000000000001</v>
      </c>
      <c r="N21" s="81">
        <v>38.469000000000001</v>
      </c>
      <c r="O21" s="81">
        <v>15.327000000000002</v>
      </c>
      <c r="P21" s="81"/>
      <c r="Q21" s="81">
        <v>29</v>
      </c>
      <c r="R21" s="81">
        <v>30.001000000000001</v>
      </c>
      <c r="S21" s="81">
        <v>7.6229999999999993</v>
      </c>
      <c r="T21" s="81">
        <v>29.71</v>
      </c>
      <c r="U21" s="81">
        <v>47.894999999999989</v>
      </c>
      <c r="V21" s="81">
        <v>37.298000000000002</v>
      </c>
      <c r="W21" s="81">
        <v>32.890999999999998</v>
      </c>
      <c r="X21" s="81">
        <v>35.113</v>
      </c>
      <c r="Y21" s="81">
        <v>27.650000000000002</v>
      </c>
      <c r="Z21" s="78"/>
      <c r="AA21" s="79">
        <f t="shared" si="2"/>
        <v>730.03399999999999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48.411999999999999</v>
      </c>
      <c r="C25" s="88">
        <f t="shared" si="3"/>
        <v>34.67</v>
      </c>
      <c r="D25" s="88">
        <f t="shared" si="3"/>
        <v>32.833999999999996</v>
      </c>
      <c r="E25" s="88">
        <f t="shared" si="3"/>
        <v>96.745000000000005</v>
      </c>
      <c r="F25" s="88">
        <f t="shared" si="3"/>
        <v>91.415000000000006</v>
      </c>
      <c r="G25" s="88">
        <f t="shared" si="3"/>
        <v>44.658000000000008</v>
      </c>
      <c r="H25" s="88">
        <f t="shared" si="3"/>
        <v>34.281999999999996</v>
      </c>
      <c r="I25" s="88">
        <f t="shared" si="3"/>
        <v>5.9350000000000005</v>
      </c>
      <c r="J25" s="88">
        <f t="shared" si="3"/>
        <v>9.7519999999999989</v>
      </c>
      <c r="K25" s="88">
        <f t="shared" si="3"/>
        <v>36.957000000000001</v>
      </c>
      <c r="L25" s="88">
        <f t="shared" si="3"/>
        <v>13.500999999999999</v>
      </c>
      <c r="M25" s="88">
        <f t="shared" si="3"/>
        <v>27.436</v>
      </c>
      <c r="N25" s="88">
        <f t="shared" si="3"/>
        <v>38.576999999999998</v>
      </c>
      <c r="O25" s="88">
        <f t="shared" si="3"/>
        <v>15.435000000000002</v>
      </c>
      <c r="P25" s="88">
        <f t="shared" si="3"/>
        <v>0.104</v>
      </c>
      <c r="Q25" s="88">
        <f t="shared" si="3"/>
        <v>29.103999999999999</v>
      </c>
      <c r="R25" s="88">
        <f t="shared" si="3"/>
        <v>30.071000000000002</v>
      </c>
      <c r="S25" s="88">
        <f t="shared" si="3"/>
        <v>7.6929999999999996</v>
      </c>
      <c r="T25" s="88">
        <f t="shared" si="3"/>
        <v>29.783000000000001</v>
      </c>
      <c r="U25" s="88">
        <f t="shared" si="3"/>
        <v>51.970999999999989</v>
      </c>
      <c r="V25" s="88">
        <f t="shared" si="3"/>
        <v>43.372</v>
      </c>
      <c r="W25" s="88">
        <f t="shared" si="3"/>
        <v>38.963999999999999</v>
      </c>
      <c r="X25" s="88">
        <f t="shared" si="3"/>
        <v>41.183999999999997</v>
      </c>
      <c r="Y25" s="88">
        <f t="shared" si="3"/>
        <v>33.718000000000004</v>
      </c>
      <c r="Z25" s="89">
        <f t="shared" si="3"/>
        <v>0</v>
      </c>
      <c r="AA25" s="90">
        <f t="shared" si="3"/>
        <v>836.57299999999998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48.411999999999999</v>
      </c>
      <c r="C29" s="77">
        <v>34.67</v>
      </c>
      <c r="D29" s="77">
        <v>32.834000000000003</v>
      </c>
      <c r="E29" s="77">
        <v>96.745000000000005</v>
      </c>
      <c r="F29" s="77">
        <v>91.415000000000006</v>
      </c>
      <c r="G29" s="77">
        <v>44.658000000000001</v>
      </c>
      <c r="H29" s="77">
        <v>34.281999999999996</v>
      </c>
      <c r="I29" s="77">
        <v>5.9349999999999996</v>
      </c>
      <c r="J29" s="77">
        <v>9.7520000000000007</v>
      </c>
      <c r="K29" s="77">
        <v>41.896000000000001</v>
      </c>
      <c r="L29" s="77">
        <v>13.500999999999999</v>
      </c>
      <c r="M29" s="77">
        <v>27.436</v>
      </c>
      <c r="N29" s="77">
        <v>38.576999999999998</v>
      </c>
      <c r="O29" s="77">
        <v>15.435</v>
      </c>
      <c r="P29" s="77">
        <v>0.104</v>
      </c>
      <c r="Q29" s="77">
        <v>29.103999999999999</v>
      </c>
      <c r="R29" s="77">
        <v>30.071000000000002</v>
      </c>
      <c r="S29" s="77">
        <v>42.395000000000003</v>
      </c>
      <c r="T29" s="77">
        <v>29.783000000000001</v>
      </c>
      <c r="U29" s="77">
        <v>51.970999999999997</v>
      </c>
      <c r="V29" s="77">
        <v>43.372</v>
      </c>
      <c r="W29" s="77">
        <v>38.963999999999999</v>
      </c>
      <c r="X29" s="77">
        <v>41.183999999999997</v>
      </c>
      <c r="Y29" s="77">
        <v>33.718000000000004</v>
      </c>
      <c r="Z29" s="78"/>
      <c r="AA29" s="79">
        <f>SUM(B29:Z29)</f>
        <v>876.21400000000006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48.411999999999999</v>
      </c>
      <c r="C31" s="62">
        <f t="shared" si="4"/>
        <v>34.67</v>
      </c>
      <c r="D31" s="62">
        <f t="shared" si="4"/>
        <v>32.834000000000003</v>
      </c>
      <c r="E31" s="62">
        <f t="shared" si="4"/>
        <v>96.745000000000005</v>
      </c>
      <c r="F31" s="62">
        <f t="shared" si="4"/>
        <v>91.415000000000006</v>
      </c>
      <c r="G31" s="62">
        <f t="shared" si="4"/>
        <v>44.658000000000001</v>
      </c>
      <c r="H31" s="62">
        <f t="shared" si="4"/>
        <v>34.281999999999996</v>
      </c>
      <c r="I31" s="62">
        <f t="shared" si="4"/>
        <v>5.9349999999999996</v>
      </c>
      <c r="J31" s="62">
        <f t="shared" si="4"/>
        <v>9.7520000000000007</v>
      </c>
      <c r="K31" s="62">
        <f t="shared" si="4"/>
        <v>41.896000000000001</v>
      </c>
      <c r="L31" s="62">
        <f t="shared" si="4"/>
        <v>13.500999999999999</v>
      </c>
      <c r="M31" s="62">
        <f t="shared" si="4"/>
        <v>27.436</v>
      </c>
      <c r="N31" s="62">
        <f t="shared" si="4"/>
        <v>38.576999999999998</v>
      </c>
      <c r="O31" s="62">
        <f t="shared" si="4"/>
        <v>15.435</v>
      </c>
      <c r="P31" s="62">
        <f t="shared" si="4"/>
        <v>0.104</v>
      </c>
      <c r="Q31" s="62">
        <f t="shared" si="4"/>
        <v>29.103999999999999</v>
      </c>
      <c r="R31" s="62">
        <f t="shared" si="4"/>
        <v>30.071000000000002</v>
      </c>
      <c r="S31" s="62">
        <f t="shared" si="4"/>
        <v>42.395000000000003</v>
      </c>
      <c r="T31" s="62">
        <f t="shared" si="4"/>
        <v>29.783000000000001</v>
      </c>
      <c r="U31" s="62">
        <f t="shared" si="4"/>
        <v>51.970999999999997</v>
      </c>
      <c r="V31" s="62">
        <f t="shared" si="4"/>
        <v>43.372</v>
      </c>
      <c r="W31" s="62">
        <f t="shared" si="4"/>
        <v>38.963999999999999</v>
      </c>
      <c r="X31" s="62">
        <f t="shared" si="4"/>
        <v>41.183999999999997</v>
      </c>
      <c r="Y31" s="62">
        <f t="shared" si="4"/>
        <v>33.718000000000004</v>
      </c>
      <c r="Z31" s="63">
        <f t="shared" si="4"/>
        <v>0</v>
      </c>
      <c r="AA31" s="64">
        <f t="shared" si="4"/>
        <v>876.21400000000006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26.5</v>
      </c>
      <c r="H38" s="99">
        <v>21.6</v>
      </c>
      <c r="I38" s="99">
        <v>67.3</v>
      </c>
      <c r="J38" s="99">
        <v>93.6</v>
      </c>
      <c r="K38" s="99"/>
      <c r="L38" s="99">
        <v>71.2</v>
      </c>
      <c r="M38" s="99">
        <v>44.9</v>
      </c>
      <c r="N38" s="99">
        <v>47.5</v>
      </c>
      <c r="O38" s="99">
        <v>77.2</v>
      </c>
      <c r="P38" s="99">
        <v>97.8</v>
      </c>
      <c r="Q38" s="99">
        <v>50.6</v>
      </c>
      <c r="R38" s="99">
        <v>33.5</v>
      </c>
      <c r="S38" s="99"/>
      <c r="T38" s="99"/>
      <c r="U38" s="99">
        <v>15.5</v>
      </c>
      <c r="V38" s="99">
        <v>27.1</v>
      </c>
      <c r="W38" s="99"/>
      <c r="X38" s="99">
        <v>10.6</v>
      </c>
      <c r="Y38" s="99"/>
      <c r="Z38" s="100"/>
      <c r="AA38" s="79">
        <f t="shared" si="5"/>
        <v>684.9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26.5</v>
      </c>
      <c r="H39" s="88">
        <f t="shared" si="6"/>
        <v>21.6</v>
      </c>
      <c r="I39" s="88">
        <f t="shared" si="6"/>
        <v>67.3</v>
      </c>
      <c r="J39" s="88">
        <f t="shared" si="6"/>
        <v>93.6</v>
      </c>
      <c r="K39" s="88">
        <f t="shared" si="6"/>
        <v>0</v>
      </c>
      <c r="L39" s="88">
        <f t="shared" si="6"/>
        <v>71.2</v>
      </c>
      <c r="M39" s="88">
        <f t="shared" si="6"/>
        <v>44.9</v>
      </c>
      <c r="N39" s="88">
        <f t="shared" si="6"/>
        <v>47.5</v>
      </c>
      <c r="O39" s="88">
        <f t="shared" si="6"/>
        <v>77.2</v>
      </c>
      <c r="P39" s="88">
        <f t="shared" si="6"/>
        <v>97.8</v>
      </c>
      <c r="Q39" s="88">
        <f t="shared" si="6"/>
        <v>50.6</v>
      </c>
      <c r="R39" s="88">
        <f t="shared" si="6"/>
        <v>33.5</v>
      </c>
      <c r="S39" s="88">
        <f t="shared" si="6"/>
        <v>0</v>
      </c>
      <c r="T39" s="88">
        <f t="shared" si="6"/>
        <v>0</v>
      </c>
      <c r="U39" s="88">
        <f t="shared" si="6"/>
        <v>15.5</v>
      </c>
      <c r="V39" s="88">
        <f t="shared" si="6"/>
        <v>27.1</v>
      </c>
      <c r="W39" s="88">
        <f t="shared" si="6"/>
        <v>0</v>
      </c>
      <c r="X39" s="88">
        <f t="shared" si="6"/>
        <v>10.6</v>
      </c>
      <c r="Y39" s="88">
        <f t="shared" si="6"/>
        <v>0</v>
      </c>
      <c r="Z39" s="89">
        <f t="shared" si="6"/>
        <v>0</v>
      </c>
      <c r="AA39" s="90">
        <f t="shared" si="5"/>
        <v>684.9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26.5</v>
      </c>
      <c r="H46" s="99">
        <v>21.6</v>
      </c>
      <c r="I46" s="99">
        <v>67.3</v>
      </c>
      <c r="J46" s="99">
        <v>93.6</v>
      </c>
      <c r="K46" s="99"/>
      <c r="L46" s="99">
        <v>71.2</v>
      </c>
      <c r="M46" s="99">
        <v>44.9</v>
      </c>
      <c r="N46" s="99">
        <v>47.5</v>
      </c>
      <c r="O46" s="99">
        <v>77.2</v>
      </c>
      <c r="P46" s="99">
        <v>97.8</v>
      </c>
      <c r="Q46" s="99">
        <v>50.6</v>
      </c>
      <c r="R46" s="99">
        <v>33.5</v>
      </c>
      <c r="S46" s="99"/>
      <c r="T46" s="99"/>
      <c r="U46" s="99">
        <v>15.5</v>
      </c>
      <c r="V46" s="99">
        <v>27.1</v>
      </c>
      <c r="W46" s="99"/>
      <c r="X46" s="99">
        <v>10.6</v>
      </c>
      <c r="Y46" s="99"/>
      <c r="Z46" s="100"/>
      <c r="AA46" s="79">
        <f t="shared" si="7"/>
        <v>684.9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26.5</v>
      </c>
      <c r="H48" s="88">
        <f t="shared" si="8"/>
        <v>21.6</v>
      </c>
      <c r="I48" s="88">
        <f t="shared" si="8"/>
        <v>67.3</v>
      </c>
      <c r="J48" s="88">
        <f t="shared" si="8"/>
        <v>93.6</v>
      </c>
      <c r="K48" s="88">
        <f t="shared" si="8"/>
        <v>0</v>
      </c>
      <c r="L48" s="88">
        <f t="shared" si="8"/>
        <v>71.2</v>
      </c>
      <c r="M48" s="88">
        <f t="shared" si="8"/>
        <v>44.9</v>
      </c>
      <c r="N48" s="88">
        <f t="shared" si="8"/>
        <v>47.5</v>
      </c>
      <c r="O48" s="88">
        <f t="shared" si="8"/>
        <v>77.2</v>
      </c>
      <c r="P48" s="88">
        <f t="shared" si="8"/>
        <v>97.8</v>
      </c>
      <c r="Q48" s="88">
        <f t="shared" si="8"/>
        <v>50.6</v>
      </c>
      <c r="R48" s="88">
        <f t="shared" si="8"/>
        <v>33.5</v>
      </c>
      <c r="S48" s="88">
        <f t="shared" si="8"/>
        <v>0</v>
      </c>
      <c r="T48" s="88">
        <f t="shared" si="8"/>
        <v>0</v>
      </c>
      <c r="U48" s="88">
        <f t="shared" si="8"/>
        <v>15.5</v>
      </c>
      <c r="V48" s="88">
        <f t="shared" si="8"/>
        <v>27.1</v>
      </c>
      <c r="W48" s="88">
        <f t="shared" si="8"/>
        <v>0</v>
      </c>
      <c r="X48" s="88">
        <f t="shared" si="8"/>
        <v>10.6</v>
      </c>
      <c r="Y48" s="88">
        <f t="shared" si="8"/>
        <v>0</v>
      </c>
      <c r="Z48" s="89">
        <f t="shared" si="8"/>
        <v>0</v>
      </c>
      <c r="AA48" s="90">
        <f t="shared" si="7"/>
        <v>684.9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48.411999999999999</v>
      </c>
      <c r="C51" s="88">
        <f t="shared" si="10"/>
        <v>34.67</v>
      </c>
      <c r="D51" s="88">
        <f t="shared" si="10"/>
        <v>32.833999999999996</v>
      </c>
      <c r="E51" s="88">
        <f t="shared" si="10"/>
        <v>96.745000000000005</v>
      </c>
      <c r="F51" s="88">
        <f t="shared" si="10"/>
        <v>91.415000000000006</v>
      </c>
      <c r="G51" s="88">
        <f t="shared" si="10"/>
        <v>71.158000000000015</v>
      </c>
      <c r="H51" s="88">
        <f t="shared" si="10"/>
        <v>55.881999999999998</v>
      </c>
      <c r="I51" s="88">
        <f t="shared" si="10"/>
        <v>73.234999999999999</v>
      </c>
      <c r="J51" s="88">
        <f t="shared" si="10"/>
        <v>103.35199999999999</v>
      </c>
      <c r="K51" s="88">
        <f t="shared" si="10"/>
        <v>41.896000000000001</v>
      </c>
      <c r="L51" s="88">
        <f t="shared" si="10"/>
        <v>84.701000000000008</v>
      </c>
      <c r="M51" s="88">
        <f t="shared" si="10"/>
        <v>72.335999999999999</v>
      </c>
      <c r="N51" s="88">
        <f t="shared" si="10"/>
        <v>86.076999999999998</v>
      </c>
      <c r="O51" s="88">
        <f t="shared" si="10"/>
        <v>92.635000000000005</v>
      </c>
      <c r="P51" s="88">
        <f t="shared" si="10"/>
        <v>97.903999999999996</v>
      </c>
      <c r="Q51" s="88">
        <f t="shared" si="10"/>
        <v>79.704000000000008</v>
      </c>
      <c r="R51" s="88">
        <f t="shared" si="10"/>
        <v>63.570999999999998</v>
      </c>
      <c r="S51" s="88">
        <f t="shared" si="10"/>
        <v>42.394999999999996</v>
      </c>
      <c r="T51" s="88">
        <f t="shared" si="10"/>
        <v>29.783000000000001</v>
      </c>
      <c r="U51" s="88">
        <f t="shared" si="10"/>
        <v>67.470999999999989</v>
      </c>
      <c r="V51" s="88">
        <f t="shared" si="10"/>
        <v>70.472000000000008</v>
      </c>
      <c r="W51" s="88">
        <f t="shared" si="10"/>
        <v>38.963999999999999</v>
      </c>
      <c r="X51" s="88">
        <f t="shared" si="10"/>
        <v>51.783999999999999</v>
      </c>
      <c r="Y51" s="88">
        <f t="shared" si="10"/>
        <v>33.718000000000004</v>
      </c>
      <c r="Z51" s="89">
        <f t="shared" si="10"/>
        <v>0</v>
      </c>
      <c r="AA51" s="104">
        <f>SUM(B51:Z51)</f>
        <v>1561.1139999999998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-65.2</v>
      </c>
      <c r="F4" s="18">
        <v>-60.4</v>
      </c>
      <c r="G4" s="18">
        <v>26.5</v>
      </c>
      <c r="H4" s="18">
        <v>21.6</v>
      </c>
      <c r="I4" s="18">
        <v>67.3</v>
      </c>
      <c r="J4" s="18">
        <v>93.6</v>
      </c>
      <c r="K4" s="18"/>
      <c r="L4" s="18">
        <v>71.2</v>
      </c>
      <c r="M4" s="18">
        <v>44.9</v>
      </c>
      <c r="N4" s="18">
        <v>47.5</v>
      </c>
      <c r="O4" s="18">
        <v>77.2</v>
      </c>
      <c r="P4" s="18">
        <v>97.8</v>
      </c>
      <c r="Q4" s="18">
        <v>50.6</v>
      </c>
      <c r="R4" s="18">
        <v>33.5</v>
      </c>
      <c r="S4" s="18"/>
      <c r="T4" s="18"/>
      <c r="U4" s="18">
        <v>15.5</v>
      </c>
      <c r="V4" s="18">
        <v>27.1</v>
      </c>
      <c r="W4" s="18"/>
      <c r="X4" s="18">
        <v>10.6</v>
      </c>
      <c r="Y4" s="18"/>
      <c r="Z4" s="19"/>
      <c r="AA4" s="111">
        <f>SUM(B4:Z4)</f>
        <v>559.30000000000007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120.49</v>
      </c>
      <c r="C7" s="117">
        <v>109</v>
      </c>
      <c r="D7" s="117">
        <v>113.43</v>
      </c>
      <c r="E7" s="117">
        <v>112.55</v>
      </c>
      <c r="F7" s="117">
        <v>114.13</v>
      </c>
      <c r="G7" s="117">
        <v>123.56</v>
      </c>
      <c r="H7" s="117">
        <v>121.72</v>
      </c>
      <c r="I7" s="117">
        <v>154.56</v>
      </c>
      <c r="J7" s="117">
        <v>155.96</v>
      </c>
      <c r="K7" s="117">
        <v>78.8</v>
      </c>
      <c r="L7" s="117">
        <v>123</v>
      </c>
      <c r="M7" s="117">
        <v>108.92</v>
      </c>
      <c r="N7" s="117">
        <v>100</v>
      </c>
      <c r="O7" s="117">
        <v>100.01</v>
      </c>
      <c r="P7" s="117">
        <v>97.4</v>
      </c>
      <c r="Q7" s="117">
        <v>100</v>
      </c>
      <c r="R7" s="117">
        <v>112.9</v>
      </c>
      <c r="S7" s="117">
        <v>94</v>
      </c>
      <c r="T7" s="117">
        <v>113.9</v>
      </c>
      <c r="U7" s="117">
        <v>158.09</v>
      </c>
      <c r="V7" s="117">
        <v>188.82</v>
      </c>
      <c r="W7" s="117">
        <v>119.8</v>
      </c>
      <c r="X7" s="117">
        <v>131.68</v>
      </c>
      <c r="Y7" s="117">
        <v>120.51</v>
      </c>
      <c r="Z7" s="118"/>
      <c r="AA7" s="119">
        <f>IF(SUM(B7:Z7)&lt;&gt;0,AVERAGEIF(B7:Z7,"&lt;&gt;"""),"")</f>
        <v>119.71791666666671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65.2</v>
      </c>
      <c r="F15" s="133">
        <v>60.4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125.6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65.2</v>
      </c>
      <c r="F16" s="135">
        <f t="shared" si="1"/>
        <v>60.4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125.6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26.5</v>
      </c>
      <c r="H23" s="133">
        <v>21.6</v>
      </c>
      <c r="I23" s="133">
        <v>67.3</v>
      </c>
      <c r="J23" s="133">
        <v>93.6</v>
      </c>
      <c r="K23" s="133"/>
      <c r="L23" s="133">
        <v>71.2</v>
      </c>
      <c r="M23" s="133">
        <v>44.9</v>
      </c>
      <c r="N23" s="133">
        <v>47.5</v>
      </c>
      <c r="O23" s="133">
        <v>77.2</v>
      </c>
      <c r="P23" s="133">
        <v>97.8</v>
      </c>
      <c r="Q23" s="133">
        <v>50.6</v>
      </c>
      <c r="R23" s="133">
        <v>33.5</v>
      </c>
      <c r="S23" s="133"/>
      <c r="T23" s="133"/>
      <c r="U23" s="133">
        <v>15.5</v>
      </c>
      <c r="V23" s="133">
        <v>27.1</v>
      </c>
      <c r="W23" s="133"/>
      <c r="X23" s="133">
        <v>10.6</v>
      </c>
      <c r="Y23" s="133"/>
      <c r="Z23" s="131"/>
      <c r="AA23" s="132">
        <f t="shared" si="2"/>
        <v>684.9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26.5</v>
      </c>
      <c r="H24" s="135">
        <f t="shared" si="3"/>
        <v>21.6</v>
      </c>
      <c r="I24" s="135">
        <f t="shared" si="3"/>
        <v>67.3</v>
      </c>
      <c r="J24" s="135">
        <f t="shared" si="3"/>
        <v>93.6</v>
      </c>
      <c r="K24" s="135">
        <f t="shared" si="3"/>
        <v>0</v>
      </c>
      <c r="L24" s="135">
        <f t="shared" si="3"/>
        <v>71.2</v>
      </c>
      <c r="M24" s="135">
        <f t="shared" si="3"/>
        <v>44.9</v>
      </c>
      <c r="N24" s="135">
        <f t="shared" si="3"/>
        <v>47.5</v>
      </c>
      <c r="O24" s="135">
        <f t="shared" si="3"/>
        <v>77.2</v>
      </c>
      <c r="P24" s="135">
        <f t="shared" si="3"/>
        <v>97.8</v>
      </c>
      <c r="Q24" s="135">
        <f t="shared" si="3"/>
        <v>50.6</v>
      </c>
      <c r="R24" s="135">
        <f t="shared" si="3"/>
        <v>33.5</v>
      </c>
      <c r="S24" s="135">
        <f t="shared" si="3"/>
        <v>0</v>
      </c>
      <c r="T24" s="135">
        <f t="shared" si="3"/>
        <v>0</v>
      </c>
      <c r="U24" s="135">
        <f t="shared" si="3"/>
        <v>15.5</v>
      </c>
      <c r="V24" s="135">
        <f t="shared" si="3"/>
        <v>27.1</v>
      </c>
      <c r="W24" s="135">
        <f t="shared" si="3"/>
        <v>0</v>
      </c>
      <c r="X24" s="135">
        <f t="shared" si="3"/>
        <v>10.6</v>
      </c>
      <c r="Y24" s="135">
        <f t="shared" si="3"/>
        <v>0</v>
      </c>
      <c r="Z24" s="136" t="str">
        <f t="shared" si="3"/>
        <v/>
      </c>
      <c r="AA24" s="90">
        <f t="shared" si="2"/>
        <v>684.9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2023-04-14T13:18:49Z</dcterms:created>
  <dcterms:modified xsi:type="dcterms:W3CDTF">2023-04-14T13:18:50Z</dcterms:modified>
</cp:coreProperties>
</file>