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<sst xmlns="http://schemas.openxmlformats.org/spreadsheetml/2006/main" count="117" uniqueCount="53">
  <si>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13/04/2023 16:19:04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</si>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</sst>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9.5839999999999996</c:v>
                </c:pt>
                <c:pt idx="1">
                  <c:v>89.903999999999996</c:v>
                </c:pt>
                <c:pt idx="2">
                  <c:v>61.059000000000005</c:v>
                </c:pt>
                <c:pt idx="3">
                  <c:v>34.978000000000002</c:v>
                </c:pt>
                <c:pt idx="4">
                  <c:v>8.4140000000000015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17.600000000000001</c:v>
                </c:pt>
                <c:pt idx="9">
                  <c:v>35.1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13.450000000000001</c:v>
                </c:pt>
                <c:pt idx="1">
                  <c:v>15.285</c:v>
                </c:pt>
                <c:pt idx="2">
                  <c:v>13.268000000000001</c:v>
                </c:pt>
                <c:pt idx="3">
                  <c:v>12.792</c:v>
                </c:pt>
                <c:pt idx="4">
                  <c:v>16.917999999999999</c:v>
                </c:pt>
                <c:pt idx="5">
                  <c:v>18.545999999999999</c:v>
                </c:pt>
                <c:pt idx="6">
                  <c:v>15.308</c:v>
                </c:pt>
                <c:pt idx="7">
                  <c:v>10.629</c:v>
                </c:pt>
                <c:pt idx="8">
                  <c:v>2.3260000000000001</c:v>
                </c:pt>
                <c:pt idx="9">
                  <c:v>0.88600000000000001</c:v>
                </c:pt>
                <c:pt idx="10">
                  <c:v>3.0650000000000004</c:v>
                </c:pt>
                <c:pt idx="11">
                  <c:v>16.001000000000001</c:v>
                </c:pt>
                <c:pt idx="12">
                  <c:v>8.1210000000000004</c:v>
                </c:pt>
                <c:pt idx="13">
                  <c:v>7.8049999999999997</c:v>
                </c:pt>
                <c:pt idx="14">
                  <c:v>1.9419999999999999</c:v>
                </c:pt>
                <c:pt idx="15">
                  <c:v>0.8</c:v>
                </c:pt>
                <c:pt idx="16">
                  <c:v>6.8179999999999996</c:v>
                </c:pt>
                <c:pt idx="17">
                  <c:v>0.8</c:v>
                </c:pt>
                <c:pt idx="18">
                  <c:v>13.8</c:v>
                </c:pt>
                <c:pt idx="19">
                  <c:v>21.8</c:v>
                </c:pt>
                <c:pt idx="20">
                  <c:v>14.8</c:v>
                </c:pt>
                <c:pt idx="21">
                  <c:v>5.8</c:v>
                </c:pt>
                <c:pt idx="22">
                  <c:v>13.8</c:v>
                </c:pt>
                <c:pt idx="23">
                  <c:v>10.8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522960"/>
        <c:axId val="410523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23.508000000000003</c:v>
                </c:pt>
                <c:pt idx="1">
                  <c:v>111.913</c:v>
                </c:pt>
                <c:pt idx="2">
                  <c:v>81.363</c:v>
                </c:pt>
                <c:pt idx="3">
                  <c:v>53.939</c:v>
                </c:pt>
                <c:pt idx="4">
                  <c:v>29.817</c:v>
                </c:pt>
                <c:pt idx="5">
                  <c:v>24.778000000000002</c:v>
                </c:pt>
                <c:pt idx="6">
                  <c:v>25.858000000000001</c:v>
                </c:pt>
                <c:pt idx="7">
                  <c:v>14.69</c:v>
                </c:pt>
                <c:pt idx="8">
                  <c:v>24.84</c:v>
                </c:pt>
                <c:pt idx="9">
                  <c:v>40.892999999999994</c:v>
                </c:pt>
                <c:pt idx="10">
                  <c:v>65.533000000000001</c:v>
                </c:pt>
                <c:pt idx="11">
                  <c:v>41.481000000000002</c:v>
                </c:pt>
                <c:pt idx="12">
                  <c:v>8.5279999999999987</c:v>
                </c:pt>
                <c:pt idx="13">
                  <c:v>8.1910000000000007</c:v>
                </c:pt>
                <c:pt idx="14">
                  <c:v>3.0380000000000003</c:v>
                </c:pt>
                <c:pt idx="15">
                  <c:v>5.1820000000000004</c:v>
                </c:pt>
                <c:pt idx="16">
                  <c:v>17.018000000000001</c:v>
                </c:pt>
                <c:pt idx="17">
                  <c:v>14.538999999999998</c:v>
                </c:pt>
                <c:pt idx="18">
                  <c:v>18.509</c:v>
                </c:pt>
                <c:pt idx="19">
                  <c:v>25.085999999999999</c:v>
                </c:pt>
                <c:pt idx="20">
                  <c:v>20.459999999999997</c:v>
                </c:pt>
                <c:pt idx="21">
                  <c:v>11.741000000000001</c:v>
                </c:pt>
                <c:pt idx="22">
                  <c:v>25.785</c:v>
                </c:pt>
                <c:pt idx="23">
                  <c:v>17.426000000000002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22960"/>
        <c:axId val="410523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128.66999999999999</c:v>
                </c:pt>
                <c:pt idx="1">
                  <c:v>131.88999999999999</c:v>
                </c:pt>
                <c:pt idx="2">
                  <c:v>124.54</c:v>
                </c:pt>
                <c:pt idx="3">
                  <c:v>123.1</c:v>
                </c:pt>
                <c:pt idx="4">
                  <c:v>120.05</c:v>
                </c:pt>
                <c:pt idx="5">
                  <c:v>124.4</c:v>
                </c:pt>
                <c:pt idx="6">
                  <c:v>133.1</c:v>
                </c:pt>
                <c:pt idx="7">
                  <c:v>142.9</c:v>
                </c:pt>
                <c:pt idx="8">
                  <c:v>134.63999999999999</c:v>
                </c:pt>
                <c:pt idx="9">
                  <c:v>127.27</c:v>
                </c:pt>
                <c:pt idx="10">
                  <c:v>111.31</c:v>
                </c:pt>
                <c:pt idx="11">
                  <c:v>20</c:v>
                </c:pt>
                <c:pt idx="12">
                  <c:v>9.08</c:v>
                </c:pt>
                <c:pt idx="13">
                  <c:v>8.7799999999999994</c:v>
                </c:pt>
                <c:pt idx="14">
                  <c:v>9.2200000000000006</c:v>
                </c:pt>
                <c:pt idx="15">
                  <c:v>44.36</c:v>
                </c:pt>
                <c:pt idx="16">
                  <c:v>91.5</c:v>
                </c:pt>
                <c:pt idx="17">
                  <c:v>111.63</c:v>
                </c:pt>
                <c:pt idx="18">
                  <c:v>131.16</c:v>
                </c:pt>
                <c:pt idx="19">
                  <c:v>102.59</c:v>
                </c:pt>
                <c:pt idx="20">
                  <c:v>143.9</c:v>
                </c:pt>
                <c:pt idx="21">
                  <c:v>129.47999999999999</c:v>
                </c:pt>
                <c:pt idx="22">
                  <c:v>131.02000000000001</c:v>
                </c:pt>
                <c:pt idx="23">
                  <c:v>121.05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24136"/>
        <c:axId val="410523744"/>
      </c:lineChart>
      <c:catAx>
        <c:axId val="41052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23352"/>
        <c:crosses val="autoZero"/>
        <c:auto val="1"/>
        <c:lblAlgn val="ctr"/>
        <c:lblOffset val="100"/>
        <c:noMultiLvlLbl val="0"/>
      </c:catAx>
      <c:valAx>
        <c:axId val="41052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22960"/>
        <c:crosses val="autoZero"/>
        <c:crossBetween val="between"/>
      </c:valAx>
      <c:valAx>
        <c:axId val="41052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24136"/>
        <c:crosses val="max"/>
        <c:crossBetween val="between"/>
      </c:valAx>
      <c:catAx>
        <c:axId val="410524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523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23.507999999999999</v>
      </c>
      <c r="C4" s="18">
        <v>111.911</v>
      </c>
      <c r="D4" s="18">
        <v>81.382000000000005</v>
      </c>
      <c r="E4" s="18">
        <v>53.900999999999996</v>
      </c>
      <c r="F4" s="18">
        <v>29.817</v>
      </c>
      <c r="G4" s="18">
        <v>24.778000000000002</v>
      </c>
      <c r="H4" s="18">
        <v>25.867000000000001</v>
      </c>
      <c r="I4" s="18">
        <v>14.69</v>
      </c>
      <c r="J4" s="18">
        <v>24.833000000000002</v>
      </c>
      <c r="K4" s="18">
        <v>40.856000000000002</v>
      </c>
      <c r="L4" s="18">
        <v>65.567999999999984</v>
      </c>
      <c r="M4" s="18">
        <v>41.466000000000001</v>
      </c>
      <c r="N4" s="18">
        <v>8.5279999999999987</v>
      </c>
      <c r="O4" s="18">
        <v>8.1910000000000007</v>
      </c>
      <c r="P4" s="18">
        <v>3.0380000000000003</v>
      </c>
      <c r="Q4" s="18">
        <v>5.2170000000000005</v>
      </c>
      <c r="R4" s="18">
        <v>17.056999999999999</v>
      </c>
      <c r="S4" s="18">
        <v>14.539</v>
      </c>
      <c r="T4" s="18">
        <v>18.509</v>
      </c>
      <c r="U4" s="18">
        <v>25.085999999999999</v>
      </c>
      <c r="V4" s="18">
        <v>20.46</v>
      </c>
      <c r="W4" s="18">
        <v>11.741</v>
      </c>
      <c r="X4" s="18">
        <v>25.785</v>
      </c>
      <c r="Y4" s="18">
        <v>17.426000000000002</v>
      </c>
      <c r="Z4" s="19"/>
      <c r="AA4" s="20">
        <f>SUM(B4:Z4)</f>
        <v>714.15400000000011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128.66999999999999</v>
      </c>
      <c r="C7" s="28">
        <v>131.88999999999999</v>
      </c>
      <c r="D7" s="28">
        <v>124.54</v>
      </c>
      <c r="E7" s="28">
        <v>123.1</v>
      </c>
      <c r="F7" s="28">
        <v>120.05</v>
      </c>
      <c r="G7" s="28">
        <v>124.4</v>
      </c>
      <c r="H7" s="28">
        <v>133.1</v>
      </c>
      <c r="I7" s="28">
        <v>142.9</v>
      </c>
      <c r="J7" s="28">
        <v>134.63999999999999</v>
      </c>
      <c r="K7" s="28">
        <v>127.27</v>
      </c>
      <c r="L7" s="28">
        <v>111.31</v>
      </c>
      <c r="M7" s="28">
        <v>20</v>
      </c>
      <c r="N7" s="28">
        <v>9.08</v>
      </c>
      <c r="O7" s="28">
        <v>8.7799999999999994</v>
      </c>
      <c r="P7" s="28">
        <v>9.2200000000000006</v>
      </c>
      <c r="Q7" s="28">
        <v>44.36</v>
      </c>
      <c r="R7" s="28">
        <v>91.5</v>
      </c>
      <c r="S7" s="28">
        <v>111.63</v>
      </c>
      <c r="T7" s="28">
        <v>131.16</v>
      </c>
      <c r="U7" s="28">
        <v>102.59</v>
      </c>
      <c r="V7" s="28">
        <v>143.9</v>
      </c>
      <c r="W7" s="28">
        <v>129.47999999999999</v>
      </c>
      <c r="X7" s="28">
        <v>131.02000000000001</v>
      </c>
      <c r="Y7" s="28">
        <v>121.05</v>
      </c>
      <c r="Z7" s="29"/>
      <c r="AA7" s="30">
        <f>IF(SUM(B7:Z7)&lt;&gt;0,AVERAGEIF(B7:Z7,"&lt;&gt;"""),"")</f>
        <v>102.31833333333333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9.5839999999999996</v>
      </c>
      <c r="C12" s="52">
        <v>89.903999999999996</v>
      </c>
      <c r="D12" s="52">
        <v>61.059000000000005</v>
      </c>
      <c r="E12" s="52">
        <v>34.978000000000002</v>
      </c>
      <c r="F12" s="52">
        <v>8.4140000000000015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203.93900000000002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13.450000000000001</v>
      </c>
      <c r="C14" s="57">
        <v>15.285</v>
      </c>
      <c r="D14" s="57">
        <v>13.268000000000001</v>
      </c>
      <c r="E14" s="57">
        <v>12.792</v>
      </c>
      <c r="F14" s="57">
        <v>16.917999999999999</v>
      </c>
      <c r="G14" s="57">
        <v>18.545999999999999</v>
      </c>
      <c r="H14" s="57">
        <v>15.308</v>
      </c>
      <c r="I14" s="57">
        <v>10.629</v>
      </c>
      <c r="J14" s="57">
        <v>2.3260000000000001</v>
      </c>
      <c r="K14" s="57">
        <v>0.88600000000000001</v>
      </c>
      <c r="L14" s="57">
        <v>3.0650000000000004</v>
      </c>
      <c r="M14" s="57">
        <v>16.001000000000001</v>
      </c>
      <c r="N14" s="57">
        <v>8.1210000000000004</v>
      </c>
      <c r="O14" s="57">
        <v>7.8049999999999997</v>
      </c>
      <c r="P14" s="57">
        <v>1.9419999999999999</v>
      </c>
      <c r="Q14" s="57">
        <v>0.8</v>
      </c>
      <c r="R14" s="57">
        <v>6.8179999999999996</v>
      </c>
      <c r="S14" s="57">
        <v>0.8</v>
      </c>
      <c r="T14" s="57">
        <v>13.8</v>
      </c>
      <c r="U14" s="57">
        <v>21.8</v>
      </c>
      <c r="V14" s="57">
        <v>14.8</v>
      </c>
      <c r="W14" s="57">
        <v>5.8</v>
      </c>
      <c r="X14" s="57">
        <v>13.8</v>
      </c>
      <c r="Y14" s="57">
        <v>10.8</v>
      </c>
      <c r="Z14" s="58"/>
      <c r="AA14" s="59">
        <f t="shared" si="0"/>
        <v>245.56000000000009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23.033999999999999</v>
      </c>
      <c r="C16" s="62">
        <f t="shared" ref="C16:Z16" si="1">IF(LEN(C$2)&gt;0,SUM(C10:C15),"")</f>
        <v>105.18899999999999</v>
      </c>
      <c r="D16" s="62">
        <f t="shared" si="1"/>
        <v>74.326999999999998</v>
      </c>
      <c r="E16" s="62">
        <f t="shared" si="1"/>
        <v>47.77</v>
      </c>
      <c r="F16" s="62">
        <f t="shared" si="1"/>
        <v>25.332000000000001</v>
      </c>
      <c r="G16" s="62">
        <f t="shared" si="1"/>
        <v>18.545999999999999</v>
      </c>
      <c r="H16" s="62">
        <f t="shared" si="1"/>
        <v>15.308</v>
      </c>
      <c r="I16" s="62">
        <f t="shared" si="1"/>
        <v>10.629</v>
      </c>
      <c r="J16" s="62">
        <f t="shared" si="1"/>
        <v>2.3260000000000001</v>
      </c>
      <c r="K16" s="62">
        <f t="shared" si="1"/>
        <v>0.88600000000000001</v>
      </c>
      <c r="L16" s="62">
        <f t="shared" si="1"/>
        <v>3.0650000000000004</v>
      </c>
      <c r="M16" s="62">
        <f t="shared" si="1"/>
        <v>16.001000000000001</v>
      </c>
      <c r="N16" s="62">
        <f t="shared" si="1"/>
        <v>8.1210000000000004</v>
      </c>
      <c r="O16" s="62">
        <f t="shared" si="1"/>
        <v>7.8049999999999997</v>
      </c>
      <c r="P16" s="62">
        <f t="shared" si="1"/>
        <v>1.9419999999999999</v>
      </c>
      <c r="Q16" s="62">
        <f t="shared" si="1"/>
        <v>0.8</v>
      </c>
      <c r="R16" s="62">
        <f t="shared" si="1"/>
        <v>6.8179999999999996</v>
      </c>
      <c r="S16" s="62">
        <f t="shared" si="1"/>
        <v>0.8</v>
      </c>
      <c r="T16" s="62">
        <f t="shared" si="1"/>
        <v>13.8</v>
      </c>
      <c r="U16" s="62">
        <f t="shared" si="1"/>
        <v>21.8</v>
      </c>
      <c r="V16" s="62">
        <f t="shared" si="1"/>
        <v>14.8</v>
      </c>
      <c r="W16" s="62">
        <f t="shared" si="1"/>
        <v>5.8</v>
      </c>
      <c r="X16" s="62">
        <f t="shared" si="1"/>
        <v>13.8</v>
      </c>
      <c r="Y16" s="62">
        <f t="shared" si="1"/>
        <v>10.8</v>
      </c>
      <c r="Z16" s="63" t="str">
        <f t="shared" si="1"/>
        <v/>
      </c>
      <c r="AA16" s="64">
        <f>SUM(AA10:AA15)</f>
        <v>449.49900000000014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0.81799999999999995</v>
      </c>
      <c r="D20" s="77"/>
      <c r="E20" s="77"/>
      <c r="F20" s="77"/>
      <c r="G20" s="77"/>
      <c r="H20" s="77"/>
      <c r="I20" s="77">
        <v>0.02</v>
      </c>
      <c r="J20" s="77"/>
      <c r="K20" s="77"/>
      <c r="L20" s="77">
        <v>8.3770000000000007</v>
      </c>
      <c r="M20" s="77"/>
      <c r="N20" s="77">
        <v>6.8000000000000005E-2</v>
      </c>
      <c r="O20" s="77">
        <v>2.8000000000000001E-2</v>
      </c>
      <c r="P20" s="77">
        <v>5.5E-2</v>
      </c>
      <c r="Q20" s="77">
        <v>8.0000000000000002E-3</v>
      </c>
      <c r="R20" s="77">
        <v>2.5999999999999999E-2</v>
      </c>
      <c r="S20" s="77">
        <v>8.3000000000000004E-2</v>
      </c>
      <c r="T20" s="77">
        <v>8.0000000000000002E-3</v>
      </c>
      <c r="U20" s="77"/>
      <c r="V20" s="77"/>
      <c r="W20" s="77"/>
      <c r="X20" s="77"/>
      <c r="Y20" s="77"/>
      <c r="Z20" s="78"/>
      <c r="AA20" s="79">
        <f t="shared" si="2"/>
        <v>9.4909999999999979</v>
      </c>
    </row>
    <row r="21" spans="1:27" ht="24.95" customHeight="1" x14ac:dyDescent="0.2">
      <c r="A21" s="75" t="s">
        <v>16</v>
      </c>
      <c r="B21" s="80">
        <v>0.47400000000000003</v>
      </c>
      <c r="C21" s="81">
        <v>5.9039999999999999</v>
      </c>
      <c r="D21" s="81">
        <v>7.0549999999999997</v>
      </c>
      <c r="E21" s="81">
        <v>6.1310000000000002</v>
      </c>
      <c r="F21" s="81">
        <v>4.4850000000000003</v>
      </c>
      <c r="G21" s="81">
        <v>6.2320000000000002</v>
      </c>
      <c r="H21" s="81">
        <v>9.5590000000000011</v>
      </c>
      <c r="I21" s="81">
        <v>4.0409999999999995</v>
      </c>
      <c r="J21" s="81">
        <v>4.907</v>
      </c>
      <c r="K21" s="81">
        <v>4.87</v>
      </c>
      <c r="L21" s="81">
        <v>54.125999999999998</v>
      </c>
      <c r="M21" s="81">
        <v>25.464999999999996</v>
      </c>
      <c r="N21" s="81">
        <v>0.33899999999999997</v>
      </c>
      <c r="O21" s="81">
        <v>0.35799999999999998</v>
      </c>
      <c r="P21" s="81">
        <v>1.0409999999999999</v>
      </c>
      <c r="Q21" s="81">
        <v>4.4090000000000007</v>
      </c>
      <c r="R21" s="81">
        <v>5.7130000000000001</v>
      </c>
      <c r="S21" s="81">
        <v>13.655999999999999</v>
      </c>
      <c r="T21" s="81">
        <v>4.7010000000000005</v>
      </c>
      <c r="U21" s="81">
        <v>3.286</v>
      </c>
      <c r="V21" s="81">
        <v>5.6599999999999993</v>
      </c>
      <c r="W21" s="81">
        <v>5.9410000000000007</v>
      </c>
      <c r="X21" s="81">
        <v>11.984999999999999</v>
      </c>
      <c r="Y21" s="81">
        <v>6.6260000000000003</v>
      </c>
      <c r="Z21" s="78"/>
      <c r="AA21" s="79">
        <f t="shared" si="2"/>
        <v>196.96399999999997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0.47400000000000003</v>
      </c>
      <c r="C25" s="88">
        <f t="shared" ref="C25:Z25" si="3">IF(LEN(C$2)&gt;0,SUM(C19:C24),"")</f>
        <v>6.7219999999999995</v>
      </c>
      <c r="D25" s="88">
        <f t="shared" si="3"/>
        <v>7.0549999999999997</v>
      </c>
      <c r="E25" s="88">
        <f t="shared" si="3"/>
        <v>6.1310000000000002</v>
      </c>
      <c r="F25" s="88">
        <f t="shared" si="3"/>
        <v>4.4850000000000003</v>
      </c>
      <c r="G25" s="88">
        <f t="shared" si="3"/>
        <v>6.2320000000000002</v>
      </c>
      <c r="H25" s="88">
        <f t="shared" si="3"/>
        <v>9.5590000000000011</v>
      </c>
      <c r="I25" s="88">
        <f t="shared" si="3"/>
        <v>4.0609999999999991</v>
      </c>
      <c r="J25" s="88">
        <f t="shared" si="3"/>
        <v>4.907</v>
      </c>
      <c r="K25" s="88">
        <f t="shared" si="3"/>
        <v>4.87</v>
      </c>
      <c r="L25" s="88">
        <f t="shared" si="3"/>
        <v>62.503</v>
      </c>
      <c r="M25" s="88">
        <f t="shared" si="3"/>
        <v>25.464999999999996</v>
      </c>
      <c r="N25" s="88">
        <f t="shared" si="3"/>
        <v>0.40699999999999997</v>
      </c>
      <c r="O25" s="88">
        <f t="shared" si="3"/>
        <v>0.38600000000000001</v>
      </c>
      <c r="P25" s="88">
        <f t="shared" si="3"/>
        <v>1.0959999999999999</v>
      </c>
      <c r="Q25" s="88">
        <f t="shared" si="3"/>
        <v>4.4170000000000007</v>
      </c>
      <c r="R25" s="88">
        <f t="shared" si="3"/>
        <v>5.7389999999999999</v>
      </c>
      <c r="S25" s="88">
        <f t="shared" si="3"/>
        <v>13.738999999999999</v>
      </c>
      <c r="T25" s="88">
        <f t="shared" si="3"/>
        <v>4.7090000000000005</v>
      </c>
      <c r="U25" s="88">
        <f t="shared" si="3"/>
        <v>3.286</v>
      </c>
      <c r="V25" s="88">
        <f t="shared" si="3"/>
        <v>5.6599999999999993</v>
      </c>
      <c r="W25" s="88">
        <f t="shared" si="3"/>
        <v>5.9410000000000007</v>
      </c>
      <c r="X25" s="88">
        <f t="shared" si="3"/>
        <v>11.984999999999999</v>
      </c>
      <c r="Y25" s="88">
        <f t="shared" si="3"/>
        <v>6.6260000000000003</v>
      </c>
      <c r="Z25" s="89" t="str">
        <f t="shared" si="3"/>
        <v/>
      </c>
      <c r="AA25" s="90">
        <f>SUM(AA19:AA24)</f>
        <v>206.45499999999996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23.507999999999999</v>
      </c>
      <c r="C29" s="77">
        <v>111.911</v>
      </c>
      <c r="D29" s="77">
        <v>81.382000000000005</v>
      </c>
      <c r="E29" s="77">
        <v>53.901000000000003</v>
      </c>
      <c r="F29" s="77">
        <v>29.817</v>
      </c>
      <c r="G29" s="77">
        <v>24.777999999999999</v>
      </c>
      <c r="H29" s="77">
        <v>24.867000000000001</v>
      </c>
      <c r="I29" s="77">
        <v>14.69</v>
      </c>
      <c r="J29" s="77">
        <v>7.2329999999999997</v>
      </c>
      <c r="K29" s="77">
        <v>5.7560000000000002</v>
      </c>
      <c r="L29" s="77">
        <v>65.567999999999998</v>
      </c>
      <c r="M29" s="77">
        <v>41.466000000000001</v>
      </c>
      <c r="N29" s="77">
        <v>8.5280000000000005</v>
      </c>
      <c r="O29" s="77">
        <v>8.1910000000000007</v>
      </c>
      <c r="P29" s="77">
        <v>3.0379999999999998</v>
      </c>
      <c r="Q29" s="77">
        <v>5.2169999999999996</v>
      </c>
      <c r="R29" s="77">
        <v>12.557</v>
      </c>
      <c r="S29" s="77">
        <v>14.539</v>
      </c>
      <c r="T29" s="77">
        <v>18.509</v>
      </c>
      <c r="U29" s="77">
        <v>25.085999999999999</v>
      </c>
      <c r="V29" s="77">
        <v>20.46</v>
      </c>
      <c r="W29" s="77">
        <v>11.741</v>
      </c>
      <c r="X29" s="77">
        <v>25.785</v>
      </c>
      <c r="Y29" s="77">
        <v>17.425999999999998</v>
      </c>
      <c r="Z29" s="78"/>
      <c r="AA29" s="79">
        <f>SUM(B29:Z29)</f>
        <v>655.95400000000006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23.507999999999999</v>
      </c>
      <c r="C31" s="62">
        <f t="shared" ref="C31:Z31" si="4">IF(LEN(C$2)&gt;0,SUM(C28:C30),"")</f>
        <v>111.911</v>
      </c>
      <c r="D31" s="62">
        <f t="shared" si="4"/>
        <v>81.382000000000005</v>
      </c>
      <c r="E31" s="62">
        <f t="shared" si="4"/>
        <v>53.901000000000003</v>
      </c>
      <c r="F31" s="62">
        <f t="shared" si="4"/>
        <v>29.817</v>
      </c>
      <c r="G31" s="62">
        <f t="shared" si="4"/>
        <v>24.777999999999999</v>
      </c>
      <c r="H31" s="62">
        <f t="shared" si="4"/>
        <v>24.867000000000001</v>
      </c>
      <c r="I31" s="62">
        <f t="shared" si="4"/>
        <v>14.69</v>
      </c>
      <c r="J31" s="62">
        <f t="shared" si="4"/>
        <v>7.2329999999999997</v>
      </c>
      <c r="K31" s="62">
        <f t="shared" si="4"/>
        <v>5.7560000000000002</v>
      </c>
      <c r="L31" s="62">
        <f t="shared" si="4"/>
        <v>65.567999999999998</v>
      </c>
      <c r="M31" s="62">
        <f t="shared" si="4"/>
        <v>41.466000000000001</v>
      </c>
      <c r="N31" s="62">
        <f t="shared" si="4"/>
        <v>8.5280000000000005</v>
      </c>
      <c r="O31" s="62">
        <f t="shared" si="4"/>
        <v>8.1910000000000007</v>
      </c>
      <c r="P31" s="62">
        <f t="shared" si="4"/>
        <v>3.0379999999999998</v>
      </c>
      <c r="Q31" s="62">
        <f t="shared" si="4"/>
        <v>5.2169999999999996</v>
      </c>
      <c r="R31" s="62">
        <f t="shared" si="4"/>
        <v>12.557</v>
      </c>
      <c r="S31" s="62">
        <f t="shared" si="4"/>
        <v>14.539</v>
      </c>
      <c r="T31" s="62">
        <f t="shared" si="4"/>
        <v>18.509</v>
      </c>
      <c r="U31" s="62">
        <f t="shared" si="4"/>
        <v>25.085999999999999</v>
      </c>
      <c r="V31" s="62">
        <f t="shared" si="4"/>
        <v>20.46</v>
      </c>
      <c r="W31" s="62">
        <f t="shared" si="4"/>
        <v>11.741</v>
      </c>
      <c r="X31" s="62">
        <f t="shared" si="4"/>
        <v>25.785</v>
      </c>
      <c r="Y31" s="62">
        <f t="shared" si="4"/>
        <v>17.425999999999998</v>
      </c>
      <c r="Z31" s="63" t="str">
        <f t="shared" si="4"/>
        <v/>
      </c>
      <c r="AA31" s="64">
        <f>SUM(AA28:AA30)</f>
        <v>655.95400000000006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</v>
      </c>
      <c r="I38" s="99"/>
      <c r="J38" s="99">
        <v>17.600000000000001</v>
      </c>
      <c r="K38" s="99">
        <v>35.1</v>
      </c>
      <c r="L38" s="99"/>
      <c r="M38" s="99"/>
      <c r="N38" s="99"/>
      <c r="O38" s="99"/>
      <c r="P38" s="99"/>
      <c r="Q38" s="99"/>
      <c r="R38" s="99">
        <v>4.5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</v>
      </c>
      <c r="I39" s="88">
        <f t="shared" si="6"/>
        <v>0</v>
      </c>
      <c r="J39" s="88">
        <f t="shared" si="6"/>
        <v>17.600000000000001</v>
      </c>
      <c r="K39" s="88">
        <f t="shared" si="6"/>
        <v>35.1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</v>
      </c>
      <c r="I46" s="99"/>
      <c r="J46" s="99">
        <v>17.600000000000001</v>
      </c>
      <c r="K46" s="99">
        <v>35.1</v>
      </c>
      <c r="L46" s="99"/>
      <c r="M46" s="99"/>
      <c r="N46" s="99"/>
      <c r="O46" s="99"/>
      <c r="P46" s="99"/>
      <c r="Q46" s="99"/>
      <c r="R46" s="99">
        <v>4.5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</v>
      </c>
      <c r="I48" s="88">
        <f t="shared" si="8"/>
        <v>0</v>
      </c>
      <c r="J48" s="88">
        <f t="shared" si="8"/>
        <v>17.600000000000001</v>
      </c>
      <c r="K48" s="88">
        <f t="shared" si="8"/>
        <v>35.1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23.507999999999999</v>
      </c>
      <c r="C51" s="88">
        <f t="shared" si="10"/>
        <v>111.91099999999999</v>
      </c>
      <c r="D51" s="88">
        <f t="shared" si="10"/>
        <v>81.382000000000005</v>
      </c>
      <c r="E51" s="88">
        <f t="shared" si="10"/>
        <v>53.901000000000003</v>
      </c>
      <c r="F51" s="88">
        <f t="shared" si="10"/>
        <v>29.817</v>
      </c>
      <c r="G51" s="88">
        <f t="shared" si="10"/>
        <v>24.777999999999999</v>
      </c>
      <c r="H51" s="88">
        <f t="shared" si="10"/>
        <v>25.867000000000001</v>
      </c>
      <c r="I51" s="88">
        <f t="shared" si="10"/>
        <v>14.689999999999998</v>
      </c>
      <c r="J51" s="88">
        <f t="shared" si="10"/>
        <v>24.833000000000002</v>
      </c>
      <c r="K51" s="88">
        <f t="shared" si="10"/>
        <v>40.856000000000002</v>
      </c>
      <c r="L51" s="88">
        <f t="shared" si="10"/>
        <v>65.567999999999998</v>
      </c>
      <c r="M51" s="88">
        <f t="shared" si="10"/>
        <v>41.465999999999994</v>
      </c>
      <c r="N51" s="88">
        <f t="shared" si="10"/>
        <v>8.5280000000000005</v>
      </c>
      <c r="O51" s="88">
        <f t="shared" si="10"/>
        <v>8.1909999999999989</v>
      </c>
      <c r="P51" s="88">
        <f t="shared" si="10"/>
        <v>3.0379999999999998</v>
      </c>
      <c r="Q51" s="88">
        <f t="shared" si="10"/>
        <v>5.2170000000000005</v>
      </c>
      <c r="R51" s="88">
        <f t="shared" si="10"/>
        <v>17.056999999999999</v>
      </c>
      <c r="S51" s="88">
        <f t="shared" si="10"/>
        <v>14.539</v>
      </c>
      <c r="T51" s="88">
        <f t="shared" si="10"/>
        <v>18.509</v>
      </c>
      <c r="U51" s="88">
        <f t="shared" si="10"/>
        <v>25.086000000000002</v>
      </c>
      <c r="V51" s="88">
        <f t="shared" si="10"/>
        <v>20.46</v>
      </c>
      <c r="W51" s="88">
        <f t="shared" si="10"/>
        <v>11.741</v>
      </c>
      <c r="X51" s="88">
        <f t="shared" si="10"/>
        <v>25.785</v>
      </c>
      <c r="Y51" s="88">
        <f t="shared" si="10"/>
        <v>17.426000000000002</v>
      </c>
      <c r="Z51" s="89" t="str">
        <f t="shared" si="10"/>
        <v/>
      </c>
      <c r="AA51" s="104">
        <f>SUM(B51:Z51)</f>
        <v>714.15400000000011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23.508000000000003</v>
      </c>
      <c r="C4" s="18">
        <v>111.913</v>
      </c>
      <c r="D4" s="18">
        <v>81.363</v>
      </c>
      <c r="E4" s="18">
        <v>53.939</v>
      </c>
      <c r="F4" s="18">
        <v>29.817</v>
      </c>
      <c r="G4" s="18">
        <v>24.778000000000002</v>
      </c>
      <c r="H4" s="18">
        <v>25.858000000000001</v>
      </c>
      <c r="I4" s="18">
        <v>14.69</v>
      </c>
      <c r="J4" s="18">
        <v>24.84</v>
      </c>
      <c r="K4" s="18">
        <v>40.892999999999994</v>
      </c>
      <c r="L4" s="18">
        <v>65.533000000000001</v>
      </c>
      <c r="M4" s="18">
        <v>41.481000000000002</v>
      </c>
      <c r="N4" s="18">
        <v>8.5279999999999987</v>
      </c>
      <c r="O4" s="18">
        <v>8.1910000000000007</v>
      </c>
      <c r="P4" s="18">
        <v>3.0380000000000003</v>
      </c>
      <c r="Q4" s="18">
        <v>5.1820000000000004</v>
      </c>
      <c r="R4" s="18">
        <v>17.018000000000001</v>
      </c>
      <c r="S4" s="18">
        <v>14.538999999999998</v>
      </c>
      <c r="T4" s="18">
        <v>18.509</v>
      </c>
      <c r="U4" s="18">
        <v>25.085999999999999</v>
      </c>
      <c r="V4" s="18">
        <v>20.459999999999997</v>
      </c>
      <c r="W4" s="18">
        <v>11.741000000000001</v>
      </c>
      <c r="X4" s="18">
        <v>25.785</v>
      </c>
      <c r="Y4" s="18">
        <v>17.426000000000002</v>
      </c>
      <c r="Z4" s="19"/>
      <c r="AA4" s="20">
        <f>SUM(B4:Z4)</f>
        <v>714.11600000000021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128.66999999999999</v>
      </c>
      <c r="C7" s="28">
        <v>131.88999999999999</v>
      </c>
      <c r="D7" s="28">
        <v>124.54</v>
      </c>
      <c r="E7" s="28">
        <v>123.1</v>
      </c>
      <c r="F7" s="28">
        <v>120.05</v>
      </c>
      <c r="G7" s="28">
        <v>124.4</v>
      </c>
      <c r="H7" s="28">
        <v>133.1</v>
      </c>
      <c r="I7" s="28">
        <v>142.9</v>
      </c>
      <c r="J7" s="28">
        <v>134.63999999999999</v>
      </c>
      <c r="K7" s="28">
        <v>127.27</v>
      </c>
      <c r="L7" s="28">
        <v>111.31</v>
      </c>
      <c r="M7" s="28">
        <v>20</v>
      </c>
      <c r="N7" s="28">
        <v>9.08</v>
      </c>
      <c r="O7" s="28">
        <v>8.7799999999999994</v>
      </c>
      <c r="P7" s="28">
        <v>9.2200000000000006</v>
      </c>
      <c r="Q7" s="28">
        <v>44.36</v>
      </c>
      <c r="R7" s="28">
        <v>91.5</v>
      </c>
      <c r="S7" s="28">
        <v>111.63</v>
      </c>
      <c r="T7" s="28">
        <v>131.16</v>
      </c>
      <c r="U7" s="28">
        <v>102.59</v>
      </c>
      <c r="V7" s="28">
        <v>143.9</v>
      </c>
      <c r="W7" s="28">
        <v>129.47999999999999</v>
      </c>
      <c r="X7" s="28">
        <v>131.02000000000001</v>
      </c>
      <c r="Y7" s="28">
        <v>121.05</v>
      </c>
      <c r="Z7" s="29"/>
      <c r="AA7" s="30">
        <f>IF(SUM(B7:Z7)&lt;&gt;0,AVERAGEIF(B7:Z7,"&lt;&gt;"""),"")</f>
        <v>102.31833333333333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0.74399999999999999</v>
      </c>
      <c r="N14" s="57">
        <v>0.45100000000000007</v>
      </c>
      <c r="O14" s="57">
        <v>0.38999999999999996</v>
      </c>
      <c r="P14" s="57">
        <v>0.436</v>
      </c>
      <c r="Q14" s="57">
        <v>0.20899999999999999</v>
      </c>
      <c r="R14" s="57">
        <v>0.98399999999999999</v>
      </c>
      <c r="S14" s="57">
        <v>0.19600000000000001</v>
      </c>
      <c r="T14" s="57"/>
      <c r="U14" s="57">
        <v>0.376</v>
      </c>
      <c r="V14" s="57"/>
      <c r="W14" s="57"/>
      <c r="X14" s="57"/>
      <c r="Y14" s="57"/>
      <c r="Z14" s="58"/>
      <c r="AA14" s="59">
        <f t="shared" si="0"/>
        <v>3.786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0.74399999999999999</v>
      </c>
      <c r="N16" s="62">
        <f t="shared" si="1"/>
        <v>0.45100000000000007</v>
      </c>
      <c r="O16" s="62">
        <f t="shared" si="1"/>
        <v>0.38999999999999996</v>
      </c>
      <c r="P16" s="62">
        <f t="shared" si="1"/>
        <v>0.436</v>
      </c>
      <c r="Q16" s="62">
        <f t="shared" si="1"/>
        <v>0.20899999999999999</v>
      </c>
      <c r="R16" s="62">
        <f t="shared" si="1"/>
        <v>0.98399999999999999</v>
      </c>
      <c r="S16" s="62">
        <f t="shared" si="1"/>
        <v>0.19600000000000001</v>
      </c>
      <c r="T16" s="62">
        <f t="shared" si="1"/>
        <v>0</v>
      </c>
      <c r="U16" s="62">
        <f t="shared" si="1"/>
        <v>0.376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3.786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0.316</v>
      </c>
      <c r="C20" s="77">
        <v>6.4000000000000001E-2</v>
      </c>
      <c r="D20" s="77">
        <v>6.5000000000000002E-2</v>
      </c>
      <c r="E20" s="77">
        <v>6.6000000000000003E-2</v>
      </c>
      <c r="F20" s="77">
        <v>6.4000000000000001E-2</v>
      </c>
      <c r="G20" s="77">
        <v>0.94500000000000006</v>
      </c>
      <c r="H20" s="77">
        <v>7.1999999999999995E-2</v>
      </c>
      <c r="I20" s="77">
        <v>8.2000000000000003E-2</v>
      </c>
      <c r="J20" s="77">
        <v>8.5999999999999993E-2</v>
      </c>
      <c r="K20" s="77">
        <v>8.5999999999999993E-2</v>
      </c>
      <c r="L20" s="77">
        <v>8.6999999999999994E-2</v>
      </c>
      <c r="M20" s="77">
        <v>8.6999999999999994E-2</v>
      </c>
      <c r="N20" s="77">
        <v>8.7999999999999995E-2</v>
      </c>
      <c r="O20" s="77">
        <v>8.5999999999999993E-2</v>
      </c>
      <c r="P20" s="77">
        <v>8.3000000000000004E-2</v>
      </c>
      <c r="Q20" s="77">
        <v>0.08</v>
      </c>
      <c r="R20" s="77">
        <v>7.6999999999999999E-2</v>
      </c>
      <c r="S20" s="77">
        <v>7.6999999999999999E-2</v>
      </c>
      <c r="T20" s="77">
        <v>0.08</v>
      </c>
      <c r="U20" s="77">
        <v>8.2000000000000003E-2</v>
      </c>
      <c r="V20" s="77">
        <v>7.9000000000000001E-2</v>
      </c>
      <c r="W20" s="77">
        <v>7.9000000000000001E-2</v>
      </c>
      <c r="X20" s="77">
        <v>7.6999999999999999E-2</v>
      </c>
      <c r="Y20" s="77">
        <v>7.3999999999999996E-2</v>
      </c>
      <c r="Z20" s="78"/>
      <c r="AA20" s="79">
        <f t="shared" si="2"/>
        <v>2.9820000000000007</v>
      </c>
    </row>
    <row r="21" spans="1:27" ht="24.95" customHeight="1" x14ac:dyDescent="0.2">
      <c r="A21" s="75" t="s">
        <v>16</v>
      </c>
      <c r="B21" s="80">
        <v>16.292000000000002</v>
      </c>
      <c r="C21" s="81">
        <v>3.149</v>
      </c>
      <c r="D21" s="81">
        <v>0.79800000000000004</v>
      </c>
      <c r="E21" s="81">
        <v>0.47299999999999998</v>
      </c>
      <c r="F21" s="81">
        <v>2.2530000000000001</v>
      </c>
      <c r="G21" s="81">
        <v>23.832999999999998</v>
      </c>
      <c r="H21" s="81">
        <v>25.785999999999998</v>
      </c>
      <c r="I21" s="81">
        <v>14.608000000000001</v>
      </c>
      <c r="J21" s="81">
        <v>24.753999999999998</v>
      </c>
      <c r="K21" s="81">
        <v>40.806999999999995</v>
      </c>
      <c r="L21" s="81">
        <v>4.7460000000000004</v>
      </c>
      <c r="M21" s="81">
        <v>4.55</v>
      </c>
      <c r="N21" s="81">
        <v>7.9889999999999999</v>
      </c>
      <c r="O21" s="81">
        <v>7.7149999999999999</v>
      </c>
      <c r="P21" s="81">
        <v>2.5190000000000001</v>
      </c>
      <c r="Q21" s="81">
        <v>0.69299999999999995</v>
      </c>
      <c r="R21" s="81">
        <v>15.957000000000001</v>
      </c>
      <c r="S21" s="81">
        <v>14.265999999999998</v>
      </c>
      <c r="T21" s="81">
        <v>18.428999999999998</v>
      </c>
      <c r="U21" s="81">
        <v>24.627999999999997</v>
      </c>
      <c r="V21" s="81">
        <v>20.381</v>
      </c>
      <c r="W21" s="81">
        <v>11.662000000000001</v>
      </c>
      <c r="X21" s="81">
        <v>25.708000000000002</v>
      </c>
      <c r="Y21" s="81">
        <v>17.352</v>
      </c>
      <c r="Z21" s="78"/>
      <c r="AA21" s="79">
        <f t="shared" si="2"/>
        <v>329.34799999999996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16.608000000000001</v>
      </c>
      <c r="C25" s="88">
        <f t="shared" si="3"/>
        <v>3.2130000000000001</v>
      </c>
      <c r="D25" s="88">
        <f t="shared" si="3"/>
        <v>0.86299999999999999</v>
      </c>
      <c r="E25" s="88">
        <f t="shared" si="3"/>
        <v>0.53899999999999992</v>
      </c>
      <c r="F25" s="88">
        <f t="shared" si="3"/>
        <v>2.3170000000000002</v>
      </c>
      <c r="G25" s="88">
        <f t="shared" si="3"/>
        <v>24.777999999999999</v>
      </c>
      <c r="H25" s="88">
        <f t="shared" si="3"/>
        <v>25.857999999999997</v>
      </c>
      <c r="I25" s="88">
        <f t="shared" si="3"/>
        <v>14.690000000000001</v>
      </c>
      <c r="J25" s="88">
        <f t="shared" si="3"/>
        <v>24.839999999999996</v>
      </c>
      <c r="K25" s="88">
        <f t="shared" si="3"/>
        <v>40.892999999999994</v>
      </c>
      <c r="L25" s="88">
        <f t="shared" si="3"/>
        <v>4.8330000000000002</v>
      </c>
      <c r="M25" s="88">
        <f t="shared" si="3"/>
        <v>4.6369999999999996</v>
      </c>
      <c r="N25" s="88">
        <f t="shared" si="3"/>
        <v>8.077</v>
      </c>
      <c r="O25" s="88">
        <f t="shared" si="3"/>
        <v>7.8010000000000002</v>
      </c>
      <c r="P25" s="88">
        <f t="shared" si="3"/>
        <v>2.6020000000000003</v>
      </c>
      <c r="Q25" s="88">
        <f t="shared" si="3"/>
        <v>0.77299999999999991</v>
      </c>
      <c r="R25" s="88">
        <f t="shared" si="3"/>
        <v>16.034000000000002</v>
      </c>
      <c r="S25" s="88">
        <f t="shared" si="3"/>
        <v>14.342999999999998</v>
      </c>
      <c r="T25" s="88">
        <f t="shared" si="3"/>
        <v>18.508999999999997</v>
      </c>
      <c r="U25" s="88">
        <f t="shared" si="3"/>
        <v>24.709999999999997</v>
      </c>
      <c r="V25" s="88">
        <f t="shared" si="3"/>
        <v>20.46</v>
      </c>
      <c r="W25" s="88">
        <f t="shared" si="3"/>
        <v>11.741000000000001</v>
      </c>
      <c r="X25" s="88">
        <f t="shared" si="3"/>
        <v>25.785000000000004</v>
      </c>
      <c r="Y25" s="88">
        <f t="shared" si="3"/>
        <v>17.426000000000002</v>
      </c>
      <c r="Z25" s="89">
        <f t="shared" si="3"/>
        <v>0</v>
      </c>
      <c r="AA25" s="90">
        <f t="shared" si="3"/>
        <v>332.33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16.608000000000001</v>
      </c>
      <c r="C29" s="77">
        <v>3.2130000000000001</v>
      </c>
      <c r="D29" s="77">
        <v>0.86299999999999999</v>
      </c>
      <c r="E29" s="77">
        <v>0.53900000000000003</v>
      </c>
      <c r="F29" s="77">
        <v>2.3170000000000002</v>
      </c>
      <c r="G29" s="77">
        <v>24.777999999999999</v>
      </c>
      <c r="H29" s="77">
        <v>25.858000000000001</v>
      </c>
      <c r="I29" s="77">
        <v>14.69</v>
      </c>
      <c r="J29" s="77">
        <v>24.84</v>
      </c>
      <c r="K29" s="77">
        <v>40.893000000000001</v>
      </c>
      <c r="L29" s="77">
        <v>4.8330000000000002</v>
      </c>
      <c r="M29" s="77">
        <v>5.3810000000000002</v>
      </c>
      <c r="N29" s="77">
        <v>8.5280000000000005</v>
      </c>
      <c r="O29" s="77">
        <v>8.1910000000000007</v>
      </c>
      <c r="P29" s="77">
        <v>3.0379999999999998</v>
      </c>
      <c r="Q29" s="77">
        <v>0.98199999999999998</v>
      </c>
      <c r="R29" s="77">
        <v>17.018000000000001</v>
      </c>
      <c r="S29" s="77">
        <v>14.539</v>
      </c>
      <c r="T29" s="77">
        <v>18.509</v>
      </c>
      <c r="U29" s="77">
        <v>25.085999999999999</v>
      </c>
      <c r="V29" s="77">
        <v>20.46</v>
      </c>
      <c r="W29" s="77">
        <v>11.741</v>
      </c>
      <c r="X29" s="77">
        <v>25.785</v>
      </c>
      <c r="Y29" s="77">
        <v>17.425999999999998</v>
      </c>
      <c r="Z29" s="78"/>
      <c r="AA29" s="79">
        <f>SUM(B29:Z29)</f>
        <v>336.11599999999999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16.608000000000001</v>
      </c>
      <c r="C31" s="62">
        <f t="shared" si="4"/>
        <v>3.2130000000000001</v>
      </c>
      <c r="D31" s="62">
        <f t="shared" si="4"/>
        <v>0.86299999999999999</v>
      </c>
      <c r="E31" s="62">
        <f t="shared" si="4"/>
        <v>0.53900000000000003</v>
      </c>
      <c r="F31" s="62">
        <f t="shared" si="4"/>
        <v>2.3170000000000002</v>
      </c>
      <c r="G31" s="62">
        <f t="shared" si="4"/>
        <v>24.777999999999999</v>
      </c>
      <c r="H31" s="62">
        <f t="shared" si="4"/>
        <v>25.858000000000001</v>
      </c>
      <c r="I31" s="62">
        <f t="shared" si="4"/>
        <v>14.69</v>
      </c>
      <c r="J31" s="62">
        <f t="shared" si="4"/>
        <v>24.84</v>
      </c>
      <c r="K31" s="62">
        <f t="shared" si="4"/>
        <v>40.893000000000001</v>
      </c>
      <c r="L31" s="62">
        <f t="shared" si="4"/>
        <v>4.8330000000000002</v>
      </c>
      <c r="M31" s="62">
        <f t="shared" si="4"/>
        <v>5.3810000000000002</v>
      </c>
      <c r="N31" s="62">
        <f t="shared" si="4"/>
        <v>8.5280000000000005</v>
      </c>
      <c r="O31" s="62">
        <f t="shared" si="4"/>
        <v>8.1910000000000007</v>
      </c>
      <c r="P31" s="62">
        <f t="shared" si="4"/>
        <v>3.0379999999999998</v>
      </c>
      <c r="Q31" s="62">
        <f t="shared" si="4"/>
        <v>0.98199999999999998</v>
      </c>
      <c r="R31" s="62">
        <f t="shared" si="4"/>
        <v>17.018000000000001</v>
      </c>
      <c r="S31" s="62">
        <f t="shared" si="4"/>
        <v>14.539</v>
      </c>
      <c r="T31" s="62">
        <f t="shared" si="4"/>
        <v>18.509</v>
      </c>
      <c r="U31" s="62">
        <f t="shared" si="4"/>
        <v>25.085999999999999</v>
      </c>
      <c r="V31" s="62">
        <f t="shared" si="4"/>
        <v>20.46</v>
      </c>
      <c r="W31" s="62">
        <f t="shared" si="4"/>
        <v>11.741</v>
      </c>
      <c r="X31" s="62">
        <f t="shared" si="4"/>
        <v>25.785</v>
      </c>
      <c r="Y31" s="62">
        <f t="shared" si="4"/>
        <v>17.425999999999998</v>
      </c>
      <c r="Z31" s="63">
        <f t="shared" si="4"/>
        <v>0</v>
      </c>
      <c r="AA31" s="64">
        <f t="shared" si="4"/>
        <v>336.11599999999999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6.9</v>
      </c>
      <c r="C38" s="99">
        <v>108.7</v>
      </c>
      <c r="D38" s="99">
        <v>80.5</v>
      </c>
      <c r="E38" s="99">
        <v>53.4</v>
      </c>
      <c r="F38" s="99">
        <v>27.5</v>
      </c>
      <c r="G38" s="99"/>
      <c r="H38" s="99"/>
      <c r="I38" s="99"/>
      <c r="J38" s="99"/>
      <c r="K38" s="99"/>
      <c r="L38" s="99">
        <v>60.7</v>
      </c>
      <c r="M38" s="99">
        <v>36.1</v>
      </c>
      <c r="N38" s="99"/>
      <c r="O38" s="99"/>
      <c r="P38" s="99"/>
      <c r="Q38" s="99">
        <v>4.2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378</v>
      </c>
    </row>
    <row r="39" spans="1:27" ht="30" customHeight="1" thickBot="1" x14ac:dyDescent="0.25">
      <c r="A39" s="86" t="s">
        <v>45</v>
      </c>
      <c r="B39" s="87">
        <f t="shared" ref="B39:Z39" si="6">SUM(B34:B38)</f>
        <v>6.9</v>
      </c>
      <c r="C39" s="88">
        <f t="shared" si="6"/>
        <v>108.7</v>
      </c>
      <c r="D39" s="88">
        <f t="shared" si="6"/>
        <v>80.5</v>
      </c>
      <c r="E39" s="88">
        <f t="shared" si="6"/>
        <v>53.4</v>
      </c>
      <c r="F39" s="88">
        <f t="shared" si="6"/>
        <v>27.5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60.7</v>
      </c>
      <c r="M39" s="88">
        <f t="shared" si="6"/>
        <v>36.1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6.9</v>
      </c>
      <c r="C46" s="99">
        <v>108.7</v>
      </c>
      <c r="D46" s="99">
        <v>80.5</v>
      </c>
      <c r="E46" s="99">
        <v>53.4</v>
      </c>
      <c r="F46" s="99">
        <v>27.5</v>
      </c>
      <c r="G46" s="99"/>
      <c r="H46" s="99"/>
      <c r="I46" s="99"/>
      <c r="J46" s="99"/>
      <c r="K46" s="99"/>
      <c r="L46" s="99">
        <v>60.7</v>
      </c>
      <c r="M46" s="99">
        <v>36.1</v>
      </c>
      <c r="N46" s="99"/>
      <c r="O46" s="99"/>
      <c r="P46" s="99"/>
      <c r="Q46" s="99">
        <v>4.2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6.9</v>
      </c>
      <c r="C48" s="88">
        <f t="shared" ref="C48:Z48" si="8">SUM(C42:C47)</f>
        <v>108.7</v>
      </c>
      <c r="D48" s="88">
        <f t="shared" si="8"/>
        <v>80.5</v>
      </c>
      <c r="E48" s="88">
        <f t="shared" si="8"/>
        <v>53.4</v>
      </c>
      <c r="F48" s="88">
        <f t="shared" si="8"/>
        <v>27.5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60.7</v>
      </c>
      <c r="M48" s="88">
        <f t="shared" si="8"/>
        <v>36.1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23.508000000000003</v>
      </c>
      <c r="C51" s="88">
        <f t="shared" si="10"/>
        <v>111.913</v>
      </c>
      <c r="D51" s="88">
        <f t="shared" si="10"/>
        <v>81.363</v>
      </c>
      <c r="E51" s="88">
        <f t="shared" si="10"/>
        <v>53.939</v>
      </c>
      <c r="F51" s="88">
        <f t="shared" si="10"/>
        <v>29.817</v>
      </c>
      <c r="G51" s="88">
        <f t="shared" si="10"/>
        <v>24.777999999999999</v>
      </c>
      <c r="H51" s="88">
        <f t="shared" si="10"/>
        <v>25.857999999999997</v>
      </c>
      <c r="I51" s="88">
        <f t="shared" si="10"/>
        <v>14.690000000000001</v>
      </c>
      <c r="J51" s="88">
        <f t="shared" si="10"/>
        <v>24.839999999999996</v>
      </c>
      <c r="K51" s="88">
        <f t="shared" si="10"/>
        <v>40.892999999999994</v>
      </c>
      <c r="L51" s="88">
        <f t="shared" si="10"/>
        <v>65.533000000000001</v>
      </c>
      <c r="M51" s="88">
        <f t="shared" si="10"/>
        <v>41.481000000000002</v>
      </c>
      <c r="N51" s="88">
        <f t="shared" si="10"/>
        <v>8.5280000000000005</v>
      </c>
      <c r="O51" s="88">
        <f t="shared" si="10"/>
        <v>8.1910000000000007</v>
      </c>
      <c r="P51" s="88">
        <f t="shared" si="10"/>
        <v>3.0380000000000003</v>
      </c>
      <c r="Q51" s="88">
        <f t="shared" si="10"/>
        <v>5.1820000000000004</v>
      </c>
      <c r="R51" s="88">
        <f t="shared" si="10"/>
        <v>17.018000000000001</v>
      </c>
      <c r="S51" s="88">
        <f t="shared" si="10"/>
        <v>14.538999999999998</v>
      </c>
      <c r="T51" s="88">
        <f t="shared" si="10"/>
        <v>18.508999999999997</v>
      </c>
      <c r="U51" s="88">
        <f t="shared" si="10"/>
        <v>25.085999999999999</v>
      </c>
      <c r="V51" s="88">
        <f t="shared" si="10"/>
        <v>20.46</v>
      </c>
      <c r="W51" s="88">
        <f t="shared" si="10"/>
        <v>11.741000000000001</v>
      </c>
      <c r="X51" s="88">
        <f t="shared" si="10"/>
        <v>25.785000000000004</v>
      </c>
      <c r="Y51" s="88">
        <f t="shared" si="10"/>
        <v>17.426000000000002</v>
      </c>
      <c r="Z51" s="89">
        <f t="shared" si="10"/>
        <v>0</v>
      </c>
      <c r="AA51" s="104">
        <f>SUM(B51:Z51)</f>
        <v>714.11600000000021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</v>
      </c>
      <c r="C4" s="18">
        <v>108.7</v>
      </c>
      <c r="D4" s="18">
        <v>80.5</v>
      </c>
      <c r="E4" s="18">
        <v>53.4</v>
      </c>
      <c r="F4" s="18">
        <v>27.5</v>
      </c>
      <c r="G4" s="18"/>
      <c r="H4" s="18">
        <v>-1</v>
      </c>
      <c r="I4" s="18"/>
      <c r="J4" s="18">
        <v>-17.600000000000001</v>
      </c>
      <c r="K4" s="18">
        <v>-35.1</v>
      </c>
      <c r="L4" s="18">
        <v>60.7</v>
      </c>
      <c r="M4" s="18">
        <v>36.1</v>
      </c>
      <c r="N4" s="18"/>
      <c r="O4" s="18"/>
      <c r="P4" s="18"/>
      <c r="Q4" s="18">
        <v>4.2</v>
      </c>
      <c r="R4" s="18">
        <v>-4.5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319.8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128.66999999999999</v>
      </c>
      <c r="C7" s="117">
        <v>131.88999999999999</v>
      </c>
      <c r="D7" s="117">
        <v>124.54</v>
      </c>
      <c r="E7" s="117">
        <v>123.1</v>
      </c>
      <c r="F7" s="117">
        <v>120.05</v>
      </c>
      <c r="G7" s="117">
        <v>124.4</v>
      </c>
      <c r="H7" s="117">
        <v>133.1</v>
      </c>
      <c r="I7" s="117">
        <v>142.9</v>
      </c>
      <c r="J7" s="117">
        <v>134.63999999999999</v>
      </c>
      <c r="K7" s="117">
        <v>127.27</v>
      </c>
      <c r="L7" s="117">
        <v>111.31</v>
      </c>
      <c r="M7" s="117">
        <v>20</v>
      </c>
      <c r="N7" s="117">
        <v>9.08</v>
      </c>
      <c r="O7" s="117">
        <v>8.7799999999999994</v>
      </c>
      <c r="P7" s="117">
        <v>9.2200000000000006</v>
      </c>
      <c r="Q7" s="117">
        <v>44.36</v>
      </c>
      <c r="R7" s="117">
        <v>91.5</v>
      </c>
      <c r="S7" s="117">
        <v>111.63</v>
      </c>
      <c r="T7" s="117">
        <v>131.16</v>
      </c>
      <c r="U7" s="117">
        <v>102.59</v>
      </c>
      <c r="V7" s="117">
        <v>143.9</v>
      </c>
      <c r="W7" s="117">
        <v>129.47999999999999</v>
      </c>
      <c r="X7" s="117">
        <v>131.02000000000001</v>
      </c>
      <c r="Y7" s="117">
        <v>121.05</v>
      </c>
      <c r="Z7" s="118"/>
      <c r="AA7" s="119">
        <f>IF(SUM(B7:Z7)&lt;&gt;0,AVERAGEIF(B7:Z7,"&lt;&gt;"""),"")</f>
        <v>102.31833333333333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</v>
      </c>
      <c r="I15" s="133"/>
      <c r="J15" s="133">
        <v>17.600000000000001</v>
      </c>
      <c r="K15" s="133">
        <v>35.1</v>
      </c>
      <c r="L15" s="133"/>
      <c r="M15" s="133"/>
      <c r="N15" s="133"/>
      <c r="O15" s="133"/>
      <c r="P15" s="133"/>
      <c r="Q15" s="133"/>
      <c r="R15" s="133">
        <v>4.5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</v>
      </c>
      <c r="I16" s="135">
        <f t="shared" si="1"/>
        <v>0</v>
      </c>
      <c r="J16" s="135">
        <f t="shared" si="1"/>
        <v>17.600000000000001</v>
      </c>
      <c r="K16" s="135">
        <f t="shared" si="1"/>
        <v>35.1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6.9</v>
      </c>
      <c r="C23" s="133">
        <v>108.7</v>
      </c>
      <c r="D23" s="133">
        <v>80.5</v>
      </c>
      <c r="E23" s="133">
        <v>53.4</v>
      </c>
      <c r="F23" s="133">
        <v>27.5</v>
      </c>
      <c r="G23" s="133"/>
      <c r="H23" s="133"/>
      <c r="I23" s="133"/>
      <c r="J23" s="133"/>
      <c r="K23" s="133"/>
      <c r="L23" s="133">
        <v>60.7</v>
      </c>
      <c r="M23" s="133">
        <v>36.1</v>
      </c>
      <c r="N23" s="133"/>
      <c r="O23" s="133"/>
      <c r="P23" s="133"/>
      <c r="Q23" s="133">
        <v>4.2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6.9</v>
      </c>
      <c r="C24" s="135">
        <f t="shared" si="3"/>
        <v>108.7</v>
      </c>
      <c r="D24" s="135">
        <f t="shared" si="3"/>
        <v>80.5</v>
      </c>
      <c r="E24" s="135">
        <f t="shared" si="3"/>
        <v>53.4</v>
      </c>
      <c r="F24" s="135">
        <f t="shared" si="3"/>
        <v>27.5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60.7</v>
      </c>
      <c r="M24" s="135">
        <f t="shared" si="3"/>
        <v>36.1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2023-04-13T13:19:04Z</dcterms:created>
  <dcterms:modified xsi:type="dcterms:W3CDTF">2023-04-13T13:19:05Z</dcterms:modified>
</cp:coreProperties>
</file>