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<sst xmlns="http://schemas.openxmlformats.org/spreadsheetml/2006/main" count="117" uniqueCount="53">
  <si>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12/04/2023 16:23:24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</si>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</sst>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</c:v>
                </c:pt>
                <c:pt idx="1">
                  <c:v>32.332999999999998</c:v>
                </c:pt>
                <c:pt idx="2">
                  <c:v>23.948</c:v>
                </c:pt>
                <c:pt idx="3">
                  <c:v>35.745999999999995</c:v>
                </c:pt>
                <c:pt idx="4">
                  <c:v>26.213000000000001</c:v>
                </c:pt>
                <c:pt idx="5">
                  <c:v>136.9</c:v>
                </c:pt>
                <c:pt idx="12">
                  <c:v>7.5309999999999997</c:v>
                </c:pt>
                <c:pt idx="13">
                  <c:v>8.1660000000000004</c:v>
                </c:pt>
                <c:pt idx="14">
                  <c:v>15.625</c:v>
                </c:pt>
                <c:pt idx="16">
                  <c:v>6.1340000000000003</c:v>
                </c:pt>
                <c:pt idx="17">
                  <c:v>159.33699999999999</c:v>
                </c:pt>
                <c:pt idx="18">
                  <c:v>71.069999999999993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68.400000000000006</c:v>
                </c:pt>
                <c:pt idx="7">
                  <c:v>3.8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10.098999999999998</c:v>
                </c:pt>
                <c:pt idx="1">
                  <c:v>9.2200000000000006</c:v>
                </c:pt>
                <c:pt idx="2">
                  <c:v>8.673</c:v>
                </c:pt>
                <c:pt idx="3">
                  <c:v>8.5680000000000014</c:v>
                </c:pt>
                <c:pt idx="4">
                  <c:v>8.5030000000000001</c:v>
                </c:pt>
                <c:pt idx="5">
                  <c:v>8.7210000000000001</c:v>
                </c:pt>
                <c:pt idx="6">
                  <c:v>0.55200000000000005</c:v>
                </c:pt>
                <c:pt idx="7">
                  <c:v>0.49399999999999999</c:v>
                </c:pt>
                <c:pt idx="8">
                  <c:v>0.69499999999999995</c:v>
                </c:pt>
                <c:pt idx="9">
                  <c:v>0.186</c:v>
                </c:pt>
                <c:pt idx="10">
                  <c:v>1.819</c:v>
                </c:pt>
                <c:pt idx="11">
                  <c:v>2.8069999999999999</c:v>
                </c:pt>
                <c:pt idx="12">
                  <c:v>5.6310000000000002</c:v>
                </c:pt>
                <c:pt idx="13">
                  <c:v>5.2159999999999993</c:v>
                </c:pt>
                <c:pt idx="14">
                  <c:v>6.9610000000000003</c:v>
                </c:pt>
                <c:pt idx="15">
                  <c:v>15.752000000000001</c:v>
                </c:pt>
                <c:pt idx="16">
                  <c:v>24.131</c:v>
                </c:pt>
                <c:pt idx="17">
                  <c:v>36.174999999999997</c:v>
                </c:pt>
                <c:pt idx="18">
                  <c:v>45.182000000000002</c:v>
                </c:pt>
                <c:pt idx="19">
                  <c:v>46.716999999999999</c:v>
                </c:pt>
                <c:pt idx="20">
                  <c:v>46.960999999999999</c:v>
                </c:pt>
                <c:pt idx="21">
                  <c:v>44.616999999999997</c:v>
                </c:pt>
                <c:pt idx="22">
                  <c:v>39.476999999999997</c:v>
                </c:pt>
                <c:pt idx="23">
                  <c:v>40.501999999999995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900832"/>
        <c:axId val="416901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157.37899999999999</c:v>
                </c:pt>
                <c:pt idx="1">
                  <c:v>56.901000000000003</c:v>
                </c:pt>
                <c:pt idx="2">
                  <c:v>49.867999999999995</c:v>
                </c:pt>
                <c:pt idx="3">
                  <c:v>63.171000000000006</c:v>
                </c:pt>
                <c:pt idx="4">
                  <c:v>51.135999999999996</c:v>
                </c:pt>
                <c:pt idx="5">
                  <c:v>165.05499999999998</c:v>
                </c:pt>
                <c:pt idx="6">
                  <c:v>85.505999999999986</c:v>
                </c:pt>
                <c:pt idx="7">
                  <c:v>34.225000000000001</c:v>
                </c:pt>
                <c:pt idx="8">
                  <c:v>30.314000000000004</c:v>
                </c:pt>
                <c:pt idx="9">
                  <c:v>106.50699999999999</c:v>
                </c:pt>
                <c:pt idx="10">
                  <c:v>77.546000000000006</c:v>
                </c:pt>
                <c:pt idx="11">
                  <c:v>19.605999999999998</c:v>
                </c:pt>
                <c:pt idx="12">
                  <c:v>30.535999999999998</c:v>
                </c:pt>
                <c:pt idx="13">
                  <c:v>30.021999999999998</c:v>
                </c:pt>
                <c:pt idx="14">
                  <c:v>36.78</c:v>
                </c:pt>
                <c:pt idx="15">
                  <c:v>41.238999999999997</c:v>
                </c:pt>
                <c:pt idx="16">
                  <c:v>30.265000000000001</c:v>
                </c:pt>
                <c:pt idx="17">
                  <c:v>250.779</c:v>
                </c:pt>
                <c:pt idx="18">
                  <c:v>154.952</c:v>
                </c:pt>
                <c:pt idx="19">
                  <c:v>56.016999999999996</c:v>
                </c:pt>
                <c:pt idx="20">
                  <c:v>46.960999999999999</c:v>
                </c:pt>
                <c:pt idx="21">
                  <c:v>80.599999999999994</c:v>
                </c:pt>
                <c:pt idx="22">
                  <c:v>72.193000000000012</c:v>
                </c:pt>
                <c:pt idx="23">
                  <c:v>72.562000000000026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900832"/>
        <c:axId val="416901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</c:v>
                </c:pt>
                <c:pt idx="1">
                  <c:v>122</c:v>
                </c:pt>
                <c:pt idx="2">
                  <c:v>119.99</c:v>
                </c:pt>
                <c:pt idx="3">
                  <c:v>118.15</c:v>
                </c:pt>
                <c:pt idx="4">
                  <c:v>120.15</c:v>
                </c:pt>
                <c:pt idx="5">
                  <c:v>127.64</c:v>
                </c:pt>
                <c:pt idx="6">
                  <c:v>133.77000000000001</c:v>
                </c:pt>
                <c:pt idx="7">
                  <c:v>142</c:v>
                </c:pt>
                <c:pt idx="8">
                  <c:v>142.58000000000001</c:v>
                </c:pt>
                <c:pt idx="9">
                  <c:v>130.05000000000001</c:v>
                </c:pt>
                <c:pt idx="10">
                  <c:v>124.57</c:v>
                </c:pt>
                <c:pt idx="11">
                  <c:v>99.44</c:v>
                </c:pt>
                <c:pt idx="12">
                  <c:v>100.47</c:v>
                </c:pt>
                <c:pt idx="13">
                  <c:v>100.48</c:v>
                </c:pt>
                <c:pt idx="14">
                  <c:v>105.65</c:v>
                </c:pt>
                <c:pt idx="15">
                  <c:v>99.9</c:v>
                </c:pt>
                <c:pt idx="16">
                  <c:v>109.45</c:v>
                </c:pt>
                <c:pt idx="17">
                  <c:v>134.9</c:v>
                </c:pt>
                <c:pt idx="18">
                  <c:v>145.07</c:v>
                </c:pt>
                <c:pt idx="19">
                  <c:v>149.61000000000001</c:v>
                </c:pt>
                <c:pt idx="20">
                  <c:v>165.41</c:v>
                </c:pt>
                <c:pt idx="21">
                  <c:v>138.61000000000001</c:v>
                </c:pt>
                <c:pt idx="22">
                  <c:v>127.25</c:v>
                </c:pt>
                <c:pt idx="23">
                  <c:v>121.88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142992"/>
        <c:axId val="312142600"/>
      </c:lineChart>
      <c:catAx>
        <c:axId val="41690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01224"/>
        <c:crosses val="autoZero"/>
        <c:auto val="1"/>
        <c:lblAlgn val="ctr"/>
        <c:lblOffset val="100"/>
        <c:noMultiLvlLbl val="0"/>
      </c:catAx>
      <c:valAx>
        <c:axId val="41690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00832"/>
        <c:crosses val="autoZero"/>
        <c:crossBetween val="between"/>
      </c:valAx>
      <c:valAx>
        <c:axId val="312142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142992"/>
        <c:crosses val="max"/>
        <c:crossBetween val="between"/>
      </c:valAx>
      <c:catAx>
        <c:axId val="312142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142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157.39000000000001</v>
      </c>
      <c r="C4" s="18">
        <v>56.913999999999994</v>
      </c>
      <c r="D4" s="18">
        <v>49.877999999999993</v>
      </c>
      <c r="E4" s="18">
        <v>63.125</v>
      </c>
      <c r="F4" s="18">
        <v>51.091000000000001</v>
      </c>
      <c r="G4" s="18">
        <v>165.06300000000002</v>
      </c>
      <c r="H4" s="18">
        <v>85.504000000000019</v>
      </c>
      <c r="I4" s="18">
        <v>34.25</v>
      </c>
      <c r="J4" s="18">
        <v>30.314</v>
      </c>
      <c r="K4" s="18">
        <v>106.50700000000001</v>
      </c>
      <c r="L4" s="18">
        <v>77.545999999999992</v>
      </c>
      <c r="M4" s="18">
        <v>19.606000000000002</v>
      </c>
      <c r="N4" s="18">
        <v>30.536000000000001</v>
      </c>
      <c r="O4" s="18">
        <v>30.021999999999998</v>
      </c>
      <c r="P4" s="18">
        <v>36.779999999999994</v>
      </c>
      <c r="Q4" s="18">
        <v>41.239000000000004</v>
      </c>
      <c r="R4" s="18">
        <v>30.265000000000001</v>
      </c>
      <c r="S4" s="18">
        <v>250.77399999999997</v>
      </c>
      <c r="T4" s="18">
        <v>154.97399999999999</v>
      </c>
      <c r="U4" s="18">
        <v>56.016999999999996</v>
      </c>
      <c r="V4" s="18">
        <v>46.960999999999999</v>
      </c>
      <c r="W4" s="18">
        <v>80.600000000000009</v>
      </c>
      <c r="X4" s="18">
        <v>72.192999999999998</v>
      </c>
      <c r="Y4" s="18">
        <v>72.561999999999998</v>
      </c>
      <c r="Z4" s="19"/>
      <c r="AA4" s="20">
        <f>SUM(B4:Z4)</f>
        <v>1800.1109999999999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</v>
      </c>
      <c r="C7" s="28">
        <v>122</v>
      </c>
      <c r="D7" s="28">
        <v>119.99</v>
      </c>
      <c r="E7" s="28">
        <v>118.15</v>
      </c>
      <c r="F7" s="28">
        <v>120.15</v>
      </c>
      <c r="G7" s="28">
        <v>127.64</v>
      </c>
      <c r="H7" s="28">
        <v>133.77000000000001</v>
      </c>
      <c r="I7" s="28">
        <v>142</v>
      </c>
      <c r="J7" s="28">
        <v>142.58000000000001</v>
      </c>
      <c r="K7" s="28">
        <v>130.05000000000001</v>
      </c>
      <c r="L7" s="28">
        <v>124.57</v>
      </c>
      <c r="M7" s="28">
        <v>99.44</v>
      </c>
      <c r="N7" s="28">
        <v>100.47</v>
      </c>
      <c r="O7" s="28">
        <v>100.48</v>
      </c>
      <c r="P7" s="28">
        <v>105.65</v>
      </c>
      <c r="Q7" s="28">
        <v>99.9</v>
      </c>
      <c r="R7" s="28">
        <v>109.45</v>
      </c>
      <c r="S7" s="28">
        <v>134.9</v>
      </c>
      <c r="T7" s="28">
        <v>145.07</v>
      </c>
      <c r="U7" s="28">
        <v>149.61000000000001</v>
      </c>
      <c r="V7" s="28">
        <v>165.41</v>
      </c>
      <c r="W7" s="28">
        <v>138.61000000000001</v>
      </c>
      <c r="X7" s="28">
        <v>127.25</v>
      </c>
      <c r="Y7" s="28">
        <v>121.88</v>
      </c>
      <c r="Z7" s="29"/>
      <c r="AA7" s="30">
        <f>IF(SUM(B7:Z7)&lt;&gt;0,AVERAGEIF(B7:Z7,"&lt;&gt;"""),"")</f>
        <v>125.20916666666669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130</v>
      </c>
      <c r="C12" s="52">
        <v>32.332999999999998</v>
      </c>
      <c r="D12" s="52">
        <v>23.948</v>
      </c>
      <c r="E12" s="52">
        <v>35.745999999999995</v>
      </c>
      <c r="F12" s="52">
        <v>26.213000000000001</v>
      </c>
      <c r="G12" s="52">
        <v>136.9</v>
      </c>
      <c r="H12" s="52"/>
      <c r="I12" s="52"/>
      <c r="J12" s="52"/>
      <c r="K12" s="52"/>
      <c r="L12" s="52"/>
      <c r="M12" s="52"/>
      <c r="N12" s="52">
        <v>7.5309999999999997</v>
      </c>
      <c r="O12" s="52">
        <v>8.1660000000000004</v>
      </c>
      <c r="P12" s="52">
        <v>15.625</v>
      </c>
      <c r="Q12" s="52"/>
      <c r="R12" s="52">
        <v>6.1340000000000003</v>
      </c>
      <c r="S12" s="52">
        <v>159.33699999999999</v>
      </c>
      <c r="T12" s="52">
        <v>71.069999999999993</v>
      </c>
      <c r="U12" s="52"/>
      <c r="V12" s="52"/>
      <c r="W12" s="52"/>
      <c r="X12" s="52"/>
      <c r="Y12" s="52"/>
      <c r="Z12" s="53"/>
      <c r="AA12" s="54">
        <f t="shared" si="0"/>
        <v>653.00299999999993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10.098999999999998</v>
      </c>
      <c r="C14" s="57">
        <v>9.2200000000000006</v>
      </c>
      <c r="D14" s="57">
        <v>8.673</v>
      </c>
      <c r="E14" s="57">
        <v>8.5680000000000014</v>
      </c>
      <c r="F14" s="57">
        <v>8.5030000000000001</v>
      </c>
      <c r="G14" s="57">
        <v>8.7210000000000001</v>
      </c>
      <c r="H14" s="57">
        <v>0.55200000000000005</v>
      </c>
      <c r="I14" s="57">
        <v>0.49399999999999999</v>
      </c>
      <c r="J14" s="57">
        <v>0.69499999999999995</v>
      </c>
      <c r="K14" s="57">
        <v>0.186</v>
      </c>
      <c r="L14" s="57">
        <v>1.819</v>
      </c>
      <c r="M14" s="57">
        <v>2.8069999999999999</v>
      </c>
      <c r="N14" s="57">
        <v>5.6310000000000002</v>
      </c>
      <c r="O14" s="57">
        <v>5.2159999999999993</v>
      </c>
      <c r="P14" s="57">
        <v>6.9610000000000003</v>
      </c>
      <c r="Q14" s="57">
        <v>15.752000000000001</v>
      </c>
      <c r="R14" s="57">
        <v>24.131</v>
      </c>
      <c r="S14" s="57">
        <v>36.174999999999997</v>
      </c>
      <c r="T14" s="57">
        <v>45.182000000000002</v>
      </c>
      <c r="U14" s="57">
        <v>46.716999999999999</v>
      </c>
      <c r="V14" s="57">
        <v>46.960999999999999</v>
      </c>
      <c r="W14" s="57">
        <v>44.616999999999997</v>
      </c>
      <c r="X14" s="57">
        <v>39.476999999999997</v>
      </c>
      <c r="Y14" s="57">
        <v>40.501999999999995</v>
      </c>
      <c r="Z14" s="58"/>
      <c r="AA14" s="59">
        <f t="shared" si="0"/>
        <v>417.65899999999999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140.09899999999999</v>
      </c>
      <c r="C16" s="62">
        <f t="shared" ref="C16:Z16" si="1">IF(LEN(C$2)&gt;0,SUM(C10:C15),"")</f>
        <v>41.552999999999997</v>
      </c>
      <c r="D16" s="62">
        <f t="shared" si="1"/>
        <v>32.621000000000002</v>
      </c>
      <c r="E16" s="62">
        <f t="shared" si="1"/>
        <v>44.313999999999993</v>
      </c>
      <c r="F16" s="62">
        <f t="shared" si="1"/>
        <v>34.716000000000001</v>
      </c>
      <c r="G16" s="62">
        <f t="shared" si="1"/>
        <v>145.62100000000001</v>
      </c>
      <c r="H16" s="62">
        <f t="shared" si="1"/>
        <v>0.55200000000000005</v>
      </c>
      <c r="I16" s="62">
        <f t="shared" si="1"/>
        <v>0.49399999999999999</v>
      </c>
      <c r="J16" s="62">
        <f t="shared" si="1"/>
        <v>0.69499999999999995</v>
      </c>
      <c r="K16" s="62">
        <f t="shared" si="1"/>
        <v>0.186</v>
      </c>
      <c r="L16" s="62">
        <f t="shared" si="1"/>
        <v>1.819</v>
      </c>
      <c r="M16" s="62">
        <f t="shared" si="1"/>
        <v>2.8069999999999999</v>
      </c>
      <c r="N16" s="62">
        <f t="shared" si="1"/>
        <v>13.161999999999999</v>
      </c>
      <c r="O16" s="62">
        <f t="shared" si="1"/>
        <v>13.382</v>
      </c>
      <c r="P16" s="62">
        <f t="shared" si="1"/>
        <v>22.585999999999999</v>
      </c>
      <c r="Q16" s="62">
        <f t="shared" si="1"/>
        <v>15.752000000000001</v>
      </c>
      <c r="R16" s="62">
        <f t="shared" si="1"/>
        <v>30.265000000000001</v>
      </c>
      <c r="S16" s="62">
        <f t="shared" si="1"/>
        <v>195.512</v>
      </c>
      <c r="T16" s="62">
        <f t="shared" si="1"/>
        <v>116.252</v>
      </c>
      <c r="U16" s="62">
        <f t="shared" si="1"/>
        <v>46.716999999999999</v>
      </c>
      <c r="V16" s="62">
        <f t="shared" si="1"/>
        <v>46.960999999999999</v>
      </c>
      <c r="W16" s="62">
        <f t="shared" si="1"/>
        <v>44.616999999999997</v>
      </c>
      <c r="X16" s="62">
        <f t="shared" si="1"/>
        <v>39.476999999999997</v>
      </c>
      <c r="Y16" s="62">
        <f t="shared" si="1"/>
        <v>40.501999999999995</v>
      </c>
      <c r="Z16" s="63" t="str">
        <f t="shared" si="1"/>
        <v/>
      </c>
      <c r="AA16" s="64">
        <f>SUM(AA10:AA15)</f>
        <v>1070.6619999999998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7.3369999999999997</v>
      </c>
      <c r="C20" s="77">
        <v>7.7939999999999996</v>
      </c>
      <c r="D20" s="77">
        <v>5.3999999999999999E-2</v>
      </c>
      <c r="E20" s="77">
        <v>4.2999999999999997E-2</v>
      </c>
      <c r="F20" s="77">
        <v>4.2000000000000003E-2</v>
      </c>
      <c r="G20" s="77">
        <v>6.4</v>
      </c>
      <c r="H20" s="77">
        <v>5.4</v>
      </c>
      <c r="I20" s="77">
        <v>20</v>
      </c>
      <c r="J20" s="77">
        <v>20</v>
      </c>
      <c r="K20" s="77">
        <v>1.9E-2</v>
      </c>
      <c r="L20" s="77">
        <v>2.3E-2</v>
      </c>
      <c r="M20" s="77">
        <v>6.1760000000000002</v>
      </c>
      <c r="N20" s="77">
        <v>6.1639999999999997</v>
      </c>
      <c r="O20" s="77">
        <v>6.14</v>
      </c>
      <c r="P20" s="77">
        <v>6.1109999999999998</v>
      </c>
      <c r="Q20" s="77">
        <v>25.047000000000001</v>
      </c>
      <c r="R20" s="77"/>
      <c r="S20" s="77">
        <v>18.319000000000003</v>
      </c>
      <c r="T20" s="77">
        <v>38.721999999999994</v>
      </c>
      <c r="U20" s="77">
        <v>9.3000000000000007</v>
      </c>
      <c r="V20" s="77"/>
      <c r="W20" s="77">
        <v>32.200000000000003</v>
      </c>
      <c r="X20" s="77">
        <v>24.920999999999999</v>
      </c>
      <c r="Y20" s="77">
        <v>31.39</v>
      </c>
      <c r="Z20" s="78"/>
      <c r="AA20" s="79">
        <f t="shared" si="2"/>
        <v>271.60199999999998</v>
      </c>
    </row>
    <row r="21" spans="1:27" ht="24.95" customHeight="1" x14ac:dyDescent="0.2">
      <c r="A21" s="75" t="s">
        <v>16</v>
      </c>
      <c r="B21" s="80">
        <v>9.9540000000000006</v>
      </c>
      <c r="C21" s="81">
        <v>7.5670000000000002</v>
      </c>
      <c r="D21" s="81">
        <v>17.202999999999999</v>
      </c>
      <c r="E21" s="81">
        <v>18.768000000000001</v>
      </c>
      <c r="F21" s="81">
        <v>16.332999999999998</v>
      </c>
      <c r="G21" s="81">
        <v>13.042</v>
      </c>
      <c r="H21" s="81">
        <v>11.151999999999999</v>
      </c>
      <c r="I21" s="81">
        <v>9.9559999999999995</v>
      </c>
      <c r="J21" s="81">
        <v>9.6189999999999998</v>
      </c>
      <c r="K21" s="81">
        <v>106.30199999999999</v>
      </c>
      <c r="L21" s="81">
        <v>75.703999999999994</v>
      </c>
      <c r="M21" s="81">
        <v>10.622999999999999</v>
      </c>
      <c r="N21" s="81">
        <v>11.21</v>
      </c>
      <c r="O21" s="81">
        <v>10.5</v>
      </c>
      <c r="P21" s="81">
        <v>8.0830000000000002</v>
      </c>
      <c r="Q21" s="81">
        <v>0.44</v>
      </c>
      <c r="R21" s="81"/>
      <c r="S21" s="81">
        <v>36.942999999999998</v>
      </c>
      <c r="T21" s="81"/>
      <c r="U21" s="81"/>
      <c r="V21" s="81"/>
      <c r="W21" s="81">
        <v>3.7829999999999999</v>
      </c>
      <c r="X21" s="81">
        <v>7.7949999999999999</v>
      </c>
      <c r="Y21" s="81">
        <v>0.67</v>
      </c>
      <c r="Z21" s="78"/>
      <c r="AA21" s="79">
        <f t="shared" si="2"/>
        <v>385.64700000000005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17.291</v>
      </c>
      <c r="C25" s="88">
        <f t="shared" ref="C25:Z25" si="3">IF(LEN(C$2)&gt;0,SUM(C19:C24),"")</f>
        <v>15.361000000000001</v>
      </c>
      <c r="D25" s="88">
        <f t="shared" si="3"/>
        <v>17.256999999999998</v>
      </c>
      <c r="E25" s="88">
        <f t="shared" si="3"/>
        <v>18.811</v>
      </c>
      <c r="F25" s="88">
        <f t="shared" si="3"/>
        <v>16.375</v>
      </c>
      <c r="G25" s="88">
        <f t="shared" si="3"/>
        <v>19.442</v>
      </c>
      <c r="H25" s="88">
        <f t="shared" si="3"/>
        <v>16.552</v>
      </c>
      <c r="I25" s="88">
        <f t="shared" si="3"/>
        <v>29.956</v>
      </c>
      <c r="J25" s="88">
        <f t="shared" si="3"/>
        <v>29.619</v>
      </c>
      <c r="K25" s="88">
        <f t="shared" si="3"/>
        <v>106.321</v>
      </c>
      <c r="L25" s="88">
        <f t="shared" si="3"/>
        <v>75.72699999999999</v>
      </c>
      <c r="M25" s="88">
        <f t="shared" si="3"/>
        <v>16.798999999999999</v>
      </c>
      <c r="N25" s="88">
        <f t="shared" si="3"/>
        <v>17.374000000000002</v>
      </c>
      <c r="O25" s="88">
        <f t="shared" si="3"/>
        <v>16.64</v>
      </c>
      <c r="P25" s="88">
        <f t="shared" si="3"/>
        <v>14.193999999999999</v>
      </c>
      <c r="Q25" s="88">
        <f t="shared" si="3"/>
        <v>25.487000000000002</v>
      </c>
      <c r="R25" s="88">
        <f t="shared" si="3"/>
        <v>0</v>
      </c>
      <c r="S25" s="88">
        <f t="shared" si="3"/>
        <v>55.262</v>
      </c>
      <c r="T25" s="88">
        <f t="shared" si="3"/>
        <v>38.721999999999994</v>
      </c>
      <c r="U25" s="88">
        <f t="shared" si="3"/>
        <v>9.3000000000000007</v>
      </c>
      <c r="V25" s="88">
        <f t="shared" si="3"/>
        <v>0</v>
      </c>
      <c r="W25" s="88">
        <f t="shared" si="3"/>
        <v>35.983000000000004</v>
      </c>
      <c r="X25" s="88">
        <f t="shared" si="3"/>
        <v>32.716000000000001</v>
      </c>
      <c r="Y25" s="88">
        <f t="shared" si="3"/>
        <v>32.06</v>
      </c>
      <c r="Z25" s="89" t="str">
        <f t="shared" si="3"/>
        <v/>
      </c>
      <c r="AA25" s="90">
        <f>SUM(AA19:AA24)</f>
        <v>657.24900000000002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157.38999999999999</v>
      </c>
      <c r="C29" s="77">
        <v>56.914000000000001</v>
      </c>
      <c r="D29" s="77">
        <v>49.878</v>
      </c>
      <c r="E29" s="77">
        <v>63.125</v>
      </c>
      <c r="F29" s="77">
        <v>51.091000000000001</v>
      </c>
      <c r="G29" s="77">
        <v>165.06299999999999</v>
      </c>
      <c r="H29" s="77">
        <v>17.103999999999999</v>
      </c>
      <c r="I29" s="77">
        <v>30.45</v>
      </c>
      <c r="J29" s="77">
        <v>30.314</v>
      </c>
      <c r="K29" s="77">
        <v>106.50700000000001</v>
      </c>
      <c r="L29" s="77">
        <v>77.546000000000006</v>
      </c>
      <c r="M29" s="77">
        <v>19.606000000000002</v>
      </c>
      <c r="N29" s="77">
        <v>30.536000000000001</v>
      </c>
      <c r="O29" s="77">
        <v>30.021999999999998</v>
      </c>
      <c r="P29" s="77">
        <v>36.78</v>
      </c>
      <c r="Q29" s="77">
        <v>41.238999999999997</v>
      </c>
      <c r="R29" s="77">
        <v>30.265000000000001</v>
      </c>
      <c r="S29" s="77">
        <v>250.774</v>
      </c>
      <c r="T29" s="77">
        <v>154.97399999999999</v>
      </c>
      <c r="U29" s="77">
        <v>56.017000000000003</v>
      </c>
      <c r="V29" s="77">
        <v>46.960999999999999</v>
      </c>
      <c r="W29" s="77">
        <v>80.599999999999994</v>
      </c>
      <c r="X29" s="77">
        <v>72.192999999999998</v>
      </c>
      <c r="Y29" s="77">
        <v>72.561999999999998</v>
      </c>
      <c r="Z29" s="78"/>
      <c r="AA29" s="79">
        <f>SUM(B29:Z29)</f>
        <v>1727.9110000000001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157.38999999999999</v>
      </c>
      <c r="C31" s="62">
        <f t="shared" ref="C31:Z31" si="4">IF(LEN(C$2)&gt;0,SUM(C28:C30),"")</f>
        <v>56.914000000000001</v>
      </c>
      <c r="D31" s="62">
        <f t="shared" si="4"/>
        <v>49.878</v>
      </c>
      <c r="E31" s="62">
        <f t="shared" si="4"/>
        <v>63.125</v>
      </c>
      <c r="F31" s="62">
        <f t="shared" si="4"/>
        <v>51.091000000000001</v>
      </c>
      <c r="G31" s="62">
        <f t="shared" si="4"/>
        <v>165.06299999999999</v>
      </c>
      <c r="H31" s="62">
        <f t="shared" si="4"/>
        <v>17.103999999999999</v>
      </c>
      <c r="I31" s="62">
        <f t="shared" si="4"/>
        <v>30.45</v>
      </c>
      <c r="J31" s="62">
        <f t="shared" si="4"/>
        <v>30.314</v>
      </c>
      <c r="K31" s="62">
        <f t="shared" si="4"/>
        <v>106.50700000000001</v>
      </c>
      <c r="L31" s="62">
        <f t="shared" si="4"/>
        <v>77.546000000000006</v>
      </c>
      <c r="M31" s="62">
        <f t="shared" si="4"/>
        <v>19.606000000000002</v>
      </c>
      <c r="N31" s="62">
        <f t="shared" si="4"/>
        <v>30.536000000000001</v>
      </c>
      <c r="O31" s="62">
        <f t="shared" si="4"/>
        <v>30.021999999999998</v>
      </c>
      <c r="P31" s="62">
        <f t="shared" si="4"/>
        <v>36.78</v>
      </c>
      <c r="Q31" s="62">
        <f t="shared" si="4"/>
        <v>41.238999999999997</v>
      </c>
      <c r="R31" s="62">
        <f t="shared" si="4"/>
        <v>30.265000000000001</v>
      </c>
      <c r="S31" s="62">
        <f t="shared" si="4"/>
        <v>250.774</v>
      </c>
      <c r="T31" s="62">
        <f t="shared" si="4"/>
        <v>154.97399999999999</v>
      </c>
      <c r="U31" s="62">
        <f t="shared" si="4"/>
        <v>56.017000000000003</v>
      </c>
      <c r="V31" s="62">
        <f t="shared" si="4"/>
        <v>46.960999999999999</v>
      </c>
      <c r="W31" s="62">
        <f t="shared" si="4"/>
        <v>80.599999999999994</v>
      </c>
      <c r="X31" s="62">
        <f t="shared" si="4"/>
        <v>72.192999999999998</v>
      </c>
      <c r="Y31" s="62">
        <f t="shared" si="4"/>
        <v>72.561999999999998</v>
      </c>
      <c r="Z31" s="63" t="str">
        <f t="shared" si="4"/>
        <v/>
      </c>
      <c r="AA31" s="64">
        <f>SUM(AA28:AA30)</f>
        <v>1727.9110000000001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68.400000000000006</v>
      </c>
      <c r="I38" s="99">
        <v>3.8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68.400000000000006</v>
      </c>
      <c r="I39" s="88">
        <f t="shared" si="6"/>
        <v>3.8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68.400000000000006</v>
      </c>
      <c r="I46" s="99">
        <v>3.8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68.400000000000006</v>
      </c>
      <c r="I48" s="88">
        <f t="shared" si="8"/>
        <v>3.8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157.38999999999999</v>
      </c>
      <c r="C51" s="88">
        <f t="shared" si="10"/>
        <v>56.914000000000001</v>
      </c>
      <c r="D51" s="88">
        <f t="shared" si="10"/>
        <v>49.878</v>
      </c>
      <c r="E51" s="88">
        <f t="shared" si="10"/>
        <v>63.124999999999993</v>
      </c>
      <c r="F51" s="88">
        <f t="shared" si="10"/>
        <v>51.091000000000001</v>
      </c>
      <c r="G51" s="88">
        <f t="shared" si="10"/>
        <v>165.06300000000002</v>
      </c>
      <c r="H51" s="88">
        <f t="shared" si="10"/>
        <v>85.504000000000005</v>
      </c>
      <c r="I51" s="88">
        <f t="shared" si="10"/>
        <v>34.25</v>
      </c>
      <c r="J51" s="88">
        <f t="shared" si="10"/>
        <v>30.314</v>
      </c>
      <c r="K51" s="88">
        <f t="shared" si="10"/>
        <v>106.50700000000001</v>
      </c>
      <c r="L51" s="88">
        <f t="shared" si="10"/>
        <v>77.545999999999992</v>
      </c>
      <c r="M51" s="88">
        <f t="shared" si="10"/>
        <v>19.605999999999998</v>
      </c>
      <c r="N51" s="88">
        <f t="shared" si="10"/>
        <v>30.536000000000001</v>
      </c>
      <c r="O51" s="88">
        <f t="shared" si="10"/>
        <v>30.021999999999998</v>
      </c>
      <c r="P51" s="88">
        <f t="shared" si="10"/>
        <v>36.78</v>
      </c>
      <c r="Q51" s="88">
        <f t="shared" si="10"/>
        <v>41.239000000000004</v>
      </c>
      <c r="R51" s="88">
        <f t="shared" si="10"/>
        <v>30.265000000000001</v>
      </c>
      <c r="S51" s="88">
        <f t="shared" si="10"/>
        <v>250.774</v>
      </c>
      <c r="T51" s="88">
        <f t="shared" si="10"/>
        <v>154.97399999999999</v>
      </c>
      <c r="U51" s="88">
        <f t="shared" si="10"/>
        <v>56.016999999999996</v>
      </c>
      <c r="V51" s="88">
        <f t="shared" si="10"/>
        <v>46.960999999999999</v>
      </c>
      <c r="W51" s="88">
        <f t="shared" si="10"/>
        <v>80.599999999999994</v>
      </c>
      <c r="X51" s="88">
        <f t="shared" si="10"/>
        <v>72.192999999999998</v>
      </c>
      <c r="Y51" s="88">
        <f t="shared" si="10"/>
        <v>72.561999999999998</v>
      </c>
      <c r="Z51" s="89" t="str">
        <f t="shared" si="10"/>
        <v/>
      </c>
      <c r="AA51" s="104">
        <f>SUM(B51:Z51)</f>
        <v>1800.1109999999999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157.37899999999999</v>
      </c>
      <c r="C4" s="18">
        <v>56.901000000000003</v>
      </c>
      <c r="D4" s="18">
        <v>49.867999999999995</v>
      </c>
      <c r="E4" s="18">
        <v>63.171000000000006</v>
      </c>
      <c r="F4" s="18">
        <v>51.135999999999996</v>
      </c>
      <c r="G4" s="18">
        <v>165.05499999999998</v>
      </c>
      <c r="H4" s="18">
        <v>85.505999999999986</v>
      </c>
      <c r="I4" s="18">
        <v>34.225000000000001</v>
      </c>
      <c r="J4" s="18">
        <v>30.314000000000004</v>
      </c>
      <c r="K4" s="18">
        <v>106.50699999999999</v>
      </c>
      <c r="L4" s="18">
        <v>77.546000000000006</v>
      </c>
      <c r="M4" s="18">
        <v>19.605999999999998</v>
      </c>
      <c r="N4" s="18">
        <v>30.535999999999998</v>
      </c>
      <c r="O4" s="18">
        <v>30.021999999999998</v>
      </c>
      <c r="P4" s="18">
        <v>36.78</v>
      </c>
      <c r="Q4" s="18">
        <v>41.238999999999997</v>
      </c>
      <c r="R4" s="18">
        <v>30.265000000000001</v>
      </c>
      <c r="S4" s="18">
        <v>250.779</v>
      </c>
      <c r="T4" s="18">
        <v>154.952</v>
      </c>
      <c r="U4" s="18">
        <v>56.016999999999996</v>
      </c>
      <c r="V4" s="18">
        <v>46.960999999999999</v>
      </c>
      <c r="W4" s="18">
        <v>80.599999999999994</v>
      </c>
      <c r="X4" s="18">
        <v>72.193000000000012</v>
      </c>
      <c r="Y4" s="18">
        <v>72.562000000000026</v>
      </c>
      <c r="Z4" s="19"/>
      <c r="AA4" s="20">
        <f>SUM(B4:Z4)</f>
        <v>1800.1200000000001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</v>
      </c>
      <c r="C7" s="28">
        <v>122</v>
      </c>
      <c r="D7" s="28">
        <v>119.99</v>
      </c>
      <c r="E7" s="28">
        <v>118.15</v>
      </c>
      <c r="F7" s="28">
        <v>120.15</v>
      </c>
      <c r="G7" s="28">
        <v>127.64</v>
      </c>
      <c r="H7" s="28">
        <v>133.77000000000001</v>
      </c>
      <c r="I7" s="28">
        <v>142</v>
      </c>
      <c r="J7" s="28">
        <v>142.58000000000001</v>
      </c>
      <c r="K7" s="28">
        <v>130.05000000000001</v>
      </c>
      <c r="L7" s="28">
        <v>124.57</v>
      </c>
      <c r="M7" s="28">
        <v>99.44</v>
      </c>
      <c r="N7" s="28">
        <v>100.47</v>
      </c>
      <c r="O7" s="28">
        <v>100.48</v>
      </c>
      <c r="P7" s="28">
        <v>105.65</v>
      </c>
      <c r="Q7" s="28">
        <v>99.9</v>
      </c>
      <c r="R7" s="28">
        <v>109.45</v>
      </c>
      <c r="S7" s="28">
        <v>134.9</v>
      </c>
      <c r="T7" s="28">
        <v>145.07</v>
      </c>
      <c r="U7" s="28">
        <v>149.61000000000001</v>
      </c>
      <c r="V7" s="28">
        <v>165.41</v>
      </c>
      <c r="W7" s="28">
        <v>138.61000000000001</v>
      </c>
      <c r="X7" s="28">
        <v>127.25</v>
      </c>
      <c r="Y7" s="28">
        <v>121.88</v>
      </c>
      <c r="Z7" s="29"/>
      <c r="AA7" s="30">
        <f>IF(SUM(B7:Z7)&lt;&gt;0,AVERAGEIF(B7:Z7,"&lt;&gt;"""),"")</f>
        <v>125.20916666666669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64.631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64.631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64.631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64.631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0.14499999999999999</v>
      </c>
      <c r="C20" s="77">
        <v>0.14199999999999999</v>
      </c>
      <c r="D20" s="77">
        <v>0.14099999999999999</v>
      </c>
      <c r="E20" s="77">
        <v>0.14199999999999999</v>
      </c>
      <c r="F20" s="77">
        <v>0.14000000000000001</v>
      </c>
      <c r="G20" s="77">
        <v>0.161</v>
      </c>
      <c r="H20" s="77">
        <v>61.103999999999999</v>
      </c>
      <c r="I20" s="77">
        <v>1.127</v>
      </c>
      <c r="J20" s="77">
        <v>1.137</v>
      </c>
      <c r="K20" s="77">
        <v>13.692</v>
      </c>
      <c r="L20" s="77">
        <v>46.756</v>
      </c>
      <c r="M20" s="77">
        <v>0.125</v>
      </c>
      <c r="N20" s="77">
        <v>0.17599999999999999</v>
      </c>
      <c r="O20" s="77">
        <v>0.80699999999999994</v>
      </c>
      <c r="P20" s="77">
        <v>0.158</v>
      </c>
      <c r="Q20" s="77">
        <v>0.14299999999999999</v>
      </c>
      <c r="R20" s="77">
        <v>0.13800000000000001</v>
      </c>
      <c r="S20" s="77">
        <v>0.13300000000000001</v>
      </c>
      <c r="T20" s="77">
        <v>0.13100000000000001</v>
      </c>
      <c r="U20" s="77">
        <v>5.5750000000000002</v>
      </c>
      <c r="V20" s="77">
        <v>4.8849999999999998</v>
      </c>
      <c r="W20" s="77">
        <v>54.116999999999997</v>
      </c>
      <c r="X20" s="77">
        <v>54.113</v>
      </c>
      <c r="Y20" s="77">
        <v>52.612000000000002</v>
      </c>
      <c r="Z20" s="78"/>
      <c r="AA20" s="79">
        <f t="shared" si="2"/>
        <v>297.8</v>
      </c>
    </row>
    <row r="21" spans="1:27" ht="24.95" customHeight="1" x14ac:dyDescent="0.2">
      <c r="A21" s="75" t="s">
        <v>16</v>
      </c>
      <c r="B21" s="80">
        <v>3.734</v>
      </c>
      <c r="C21" s="81">
        <v>3.6589999999999998</v>
      </c>
      <c r="D21" s="81">
        <v>3.6270000000000002</v>
      </c>
      <c r="E21" s="81">
        <v>2.3290000000000002</v>
      </c>
      <c r="F21" s="81">
        <v>5.1959999999999997</v>
      </c>
      <c r="G21" s="81">
        <v>4.4939999999999998</v>
      </c>
      <c r="H21" s="81">
        <v>24.402000000000001</v>
      </c>
      <c r="I21" s="81">
        <v>33.097999999999999</v>
      </c>
      <c r="J21" s="81">
        <v>29.177000000000003</v>
      </c>
      <c r="K21" s="81">
        <v>28.184000000000005</v>
      </c>
      <c r="L21" s="81">
        <v>30.79</v>
      </c>
      <c r="M21" s="81">
        <v>19.480999999999998</v>
      </c>
      <c r="N21" s="81">
        <v>30.36</v>
      </c>
      <c r="O21" s="81">
        <v>29.215</v>
      </c>
      <c r="P21" s="81">
        <v>36.622</v>
      </c>
      <c r="Q21" s="81">
        <v>41.095999999999997</v>
      </c>
      <c r="R21" s="81">
        <v>30.126999999999999</v>
      </c>
      <c r="S21" s="81">
        <v>15.846</v>
      </c>
      <c r="T21" s="81">
        <v>16.420999999999999</v>
      </c>
      <c r="U21" s="81">
        <v>50.441999999999993</v>
      </c>
      <c r="V21" s="81">
        <v>42.076000000000001</v>
      </c>
      <c r="W21" s="81">
        <v>26.483000000000001</v>
      </c>
      <c r="X21" s="81">
        <v>18.080000000000002</v>
      </c>
      <c r="Y21" s="81">
        <v>19.95</v>
      </c>
      <c r="Z21" s="78"/>
      <c r="AA21" s="79">
        <f t="shared" si="2"/>
        <v>544.88900000000012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3.879</v>
      </c>
      <c r="C25" s="88">
        <f t="shared" si="3"/>
        <v>3.8009999999999997</v>
      </c>
      <c r="D25" s="88">
        <f t="shared" si="3"/>
        <v>3.7680000000000002</v>
      </c>
      <c r="E25" s="88">
        <f t="shared" si="3"/>
        <v>2.4710000000000001</v>
      </c>
      <c r="F25" s="88">
        <f t="shared" si="3"/>
        <v>5.3359999999999994</v>
      </c>
      <c r="G25" s="88">
        <f t="shared" si="3"/>
        <v>4.6549999999999994</v>
      </c>
      <c r="H25" s="88">
        <f t="shared" si="3"/>
        <v>85.506</v>
      </c>
      <c r="I25" s="88">
        <f t="shared" si="3"/>
        <v>34.225000000000001</v>
      </c>
      <c r="J25" s="88">
        <f t="shared" si="3"/>
        <v>30.314000000000004</v>
      </c>
      <c r="K25" s="88">
        <f t="shared" si="3"/>
        <v>41.876000000000005</v>
      </c>
      <c r="L25" s="88">
        <f t="shared" si="3"/>
        <v>77.545999999999992</v>
      </c>
      <c r="M25" s="88">
        <f t="shared" si="3"/>
        <v>19.605999999999998</v>
      </c>
      <c r="N25" s="88">
        <f t="shared" si="3"/>
        <v>30.535999999999998</v>
      </c>
      <c r="O25" s="88">
        <f t="shared" si="3"/>
        <v>30.021999999999998</v>
      </c>
      <c r="P25" s="88">
        <f t="shared" si="3"/>
        <v>36.78</v>
      </c>
      <c r="Q25" s="88">
        <f t="shared" si="3"/>
        <v>41.238999999999997</v>
      </c>
      <c r="R25" s="88">
        <f t="shared" si="3"/>
        <v>30.265000000000001</v>
      </c>
      <c r="S25" s="88">
        <f t="shared" si="3"/>
        <v>15.978999999999999</v>
      </c>
      <c r="T25" s="88">
        <f t="shared" si="3"/>
        <v>16.552</v>
      </c>
      <c r="U25" s="88">
        <f t="shared" si="3"/>
        <v>56.016999999999996</v>
      </c>
      <c r="V25" s="88">
        <f t="shared" si="3"/>
        <v>46.960999999999999</v>
      </c>
      <c r="W25" s="88">
        <f t="shared" si="3"/>
        <v>80.599999999999994</v>
      </c>
      <c r="X25" s="88">
        <f t="shared" si="3"/>
        <v>72.192999999999998</v>
      </c>
      <c r="Y25" s="88">
        <f t="shared" si="3"/>
        <v>72.561999999999998</v>
      </c>
      <c r="Z25" s="89">
        <f t="shared" si="3"/>
        <v>0</v>
      </c>
      <c r="AA25" s="90">
        <f t="shared" si="3"/>
        <v>842.68900000000008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3.879</v>
      </c>
      <c r="C29" s="77">
        <v>3.8010000000000002</v>
      </c>
      <c r="D29" s="77">
        <v>3.7679999999999998</v>
      </c>
      <c r="E29" s="77">
        <v>2.4710000000000001</v>
      </c>
      <c r="F29" s="77">
        <v>5.3360000000000003</v>
      </c>
      <c r="G29" s="77">
        <v>4.6550000000000002</v>
      </c>
      <c r="H29" s="77">
        <v>85.506</v>
      </c>
      <c r="I29" s="77">
        <v>34.225000000000001</v>
      </c>
      <c r="J29" s="77">
        <v>30.314</v>
      </c>
      <c r="K29" s="77">
        <v>106.50700000000001</v>
      </c>
      <c r="L29" s="77">
        <v>77.546000000000006</v>
      </c>
      <c r="M29" s="77">
        <v>19.606000000000002</v>
      </c>
      <c r="N29" s="77">
        <v>30.536000000000001</v>
      </c>
      <c r="O29" s="77">
        <v>30.021999999999998</v>
      </c>
      <c r="P29" s="77">
        <v>36.78</v>
      </c>
      <c r="Q29" s="77">
        <v>41.238999999999997</v>
      </c>
      <c r="R29" s="77">
        <v>30.265000000000001</v>
      </c>
      <c r="S29" s="77">
        <v>15.978999999999999</v>
      </c>
      <c r="T29" s="77">
        <v>16.552</v>
      </c>
      <c r="U29" s="77">
        <v>56.017000000000003</v>
      </c>
      <c r="V29" s="77">
        <v>46.960999999999999</v>
      </c>
      <c r="W29" s="77">
        <v>80.599999999999994</v>
      </c>
      <c r="X29" s="77">
        <v>72.192999999999998</v>
      </c>
      <c r="Y29" s="77">
        <v>72.561999999999998</v>
      </c>
      <c r="Z29" s="78"/>
      <c r="AA29" s="79">
        <f>SUM(B29:Z29)</f>
        <v>907.32000000000016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3.879</v>
      </c>
      <c r="C31" s="62">
        <f t="shared" si="4"/>
        <v>3.8010000000000002</v>
      </c>
      <c r="D31" s="62">
        <f t="shared" si="4"/>
        <v>3.7679999999999998</v>
      </c>
      <c r="E31" s="62">
        <f t="shared" si="4"/>
        <v>2.4710000000000001</v>
      </c>
      <c r="F31" s="62">
        <f t="shared" si="4"/>
        <v>5.3360000000000003</v>
      </c>
      <c r="G31" s="62">
        <f t="shared" si="4"/>
        <v>4.6550000000000002</v>
      </c>
      <c r="H31" s="62">
        <f t="shared" si="4"/>
        <v>85.506</v>
      </c>
      <c r="I31" s="62">
        <f t="shared" si="4"/>
        <v>34.225000000000001</v>
      </c>
      <c r="J31" s="62">
        <f t="shared" si="4"/>
        <v>30.314</v>
      </c>
      <c r="K31" s="62">
        <f t="shared" si="4"/>
        <v>106.50700000000001</v>
      </c>
      <c r="L31" s="62">
        <f t="shared" si="4"/>
        <v>77.546000000000006</v>
      </c>
      <c r="M31" s="62">
        <f t="shared" si="4"/>
        <v>19.606000000000002</v>
      </c>
      <c r="N31" s="62">
        <f t="shared" si="4"/>
        <v>30.536000000000001</v>
      </c>
      <c r="O31" s="62">
        <f t="shared" si="4"/>
        <v>30.021999999999998</v>
      </c>
      <c r="P31" s="62">
        <f t="shared" si="4"/>
        <v>36.78</v>
      </c>
      <c r="Q31" s="62">
        <f t="shared" si="4"/>
        <v>41.238999999999997</v>
      </c>
      <c r="R31" s="62">
        <f t="shared" si="4"/>
        <v>30.265000000000001</v>
      </c>
      <c r="S31" s="62">
        <f t="shared" si="4"/>
        <v>15.978999999999999</v>
      </c>
      <c r="T31" s="62">
        <f t="shared" si="4"/>
        <v>16.552</v>
      </c>
      <c r="U31" s="62">
        <f t="shared" si="4"/>
        <v>56.017000000000003</v>
      </c>
      <c r="V31" s="62">
        <f t="shared" si="4"/>
        <v>46.960999999999999</v>
      </c>
      <c r="W31" s="62">
        <f t="shared" si="4"/>
        <v>80.599999999999994</v>
      </c>
      <c r="X31" s="62">
        <f t="shared" si="4"/>
        <v>72.192999999999998</v>
      </c>
      <c r="Y31" s="62">
        <f t="shared" si="4"/>
        <v>72.561999999999998</v>
      </c>
      <c r="Z31" s="63">
        <f t="shared" si="4"/>
        <v>0</v>
      </c>
      <c r="AA31" s="64">
        <f t="shared" si="4"/>
        <v>907.32000000000016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153.5</v>
      </c>
      <c r="C38" s="99">
        <v>53.1</v>
      </c>
      <c r="D38" s="99">
        <v>46.1</v>
      </c>
      <c r="E38" s="99">
        <v>60.7</v>
      </c>
      <c r="F38" s="99">
        <v>45.8</v>
      </c>
      <c r="G38" s="99">
        <v>160.4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234.8</v>
      </c>
      <c r="T38" s="99">
        <v>138.4</v>
      </c>
      <c r="U38" s="99"/>
      <c r="V38" s="99"/>
      <c r="W38" s="99"/>
      <c r="X38" s="99"/>
      <c r="Y38" s="99"/>
      <c r="Z38" s="100"/>
      <c r="AA38" s="79">
        <f t="shared" si="5"/>
        <v>892.80000000000007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153.5</v>
      </c>
      <c r="C39" s="88">
        <f t="shared" si="6"/>
        <v>53.1</v>
      </c>
      <c r="D39" s="88">
        <f t="shared" si="6"/>
        <v>46.1</v>
      </c>
      <c r="E39" s="88">
        <f t="shared" si="6"/>
        <v>60.7</v>
      </c>
      <c r="F39" s="88">
        <f t="shared" si="6"/>
        <v>45.8</v>
      </c>
      <c r="G39" s="88">
        <f t="shared" si="6"/>
        <v>160.4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234.8</v>
      </c>
      <c r="T39" s="88">
        <f t="shared" si="6"/>
        <v>138.4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892.80000000000007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153.5</v>
      </c>
      <c r="C46" s="99">
        <v>53.1</v>
      </c>
      <c r="D46" s="99">
        <v>46.1</v>
      </c>
      <c r="E46" s="99">
        <v>60.7</v>
      </c>
      <c r="F46" s="99">
        <v>45.8</v>
      </c>
      <c r="G46" s="99">
        <v>160.4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234.8</v>
      </c>
      <c r="T46" s="99">
        <v>138.4</v>
      </c>
      <c r="U46" s="99"/>
      <c r="V46" s="99"/>
      <c r="W46" s="99"/>
      <c r="X46" s="99"/>
      <c r="Y46" s="99"/>
      <c r="Z46" s="100"/>
      <c r="AA46" s="79">
        <f t="shared" si="7"/>
        <v>892.80000000000007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153.5</v>
      </c>
      <c r="C48" s="88">
        <f t="shared" ref="C48:Z48" si="8">SUM(C42:C47)</f>
        <v>53.1</v>
      </c>
      <c r="D48" s="88">
        <f t="shared" si="8"/>
        <v>46.1</v>
      </c>
      <c r="E48" s="88">
        <f t="shared" si="8"/>
        <v>60.7</v>
      </c>
      <c r="F48" s="88">
        <f t="shared" si="8"/>
        <v>45.8</v>
      </c>
      <c r="G48" s="88">
        <f t="shared" si="8"/>
        <v>160.4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234.8</v>
      </c>
      <c r="T48" s="88">
        <f t="shared" si="8"/>
        <v>138.4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892.80000000000007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157.37899999999999</v>
      </c>
      <c r="C51" s="88">
        <f t="shared" si="10"/>
        <v>56.901000000000003</v>
      </c>
      <c r="D51" s="88">
        <f t="shared" si="10"/>
        <v>49.868000000000002</v>
      </c>
      <c r="E51" s="88">
        <f t="shared" si="10"/>
        <v>63.171000000000006</v>
      </c>
      <c r="F51" s="88">
        <f t="shared" si="10"/>
        <v>51.135999999999996</v>
      </c>
      <c r="G51" s="88">
        <f t="shared" si="10"/>
        <v>165.05500000000001</v>
      </c>
      <c r="H51" s="88">
        <f t="shared" si="10"/>
        <v>85.506</v>
      </c>
      <c r="I51" s="88">
        <f t="shared" si="10"/>
        <v>34.225000000000001</v>
      </c>
      <c r="J51" s="88">
        <f t="shared" si="10"/>
        <v>30.314000000000004</v>
      </c>
      <c r="K51" s="88">
        <f t="shared" si="10"/>
        <v>106.50700000000001</v>
      </c>
      <c r="L51" s="88">
        <f t="shared" si="10"/>
        <v>77.545999999999992</v>
      </c>
      <c r="M51" s="88">
        <f t="shared" si="10"/>
        <v>19.605999999999998</v>
      </c>
      <c r="N51" s="88">
        <f t="shared" si="10"/>
        <v>30.535999999999998</v>
      </c>
      <c r="O51" s="88">
        <f t="shared" si="10"/>
        <v>30.021999999999998</v>
      </c>
      <c r="P51" s="88">
        <f t="shared" si="10"/>
        <v>36.78</v>
      </c>
      <c r="Q51" s="88">
        <f t="shared" si="10"/>
        <v>41.238999999999997</v>
      </c>
      <c r="R51" s="88">
        <f t="shared" si="10"/>
        <v>30.265000000000001</v>
      </c>
      <c r="S51" s="88">
        <f t="shared" si="10"/>
        <v>250.779</v>
      </c>
      <c r="T51" s="88">
        <f t="shared" si="10"/>
        <v>154.952</v>
      </c>
      <c r="U51" s="88">
        <f t="shared" si="10"/>
        <v>56.016999999999996</v>
      </c>
      <c r="V51" s="88">
        <f t="shared" si="10"/>
        <v>46.960999999999999</v>
      </c>
      <c r="W51" s="88">
        <f t="shared" si="10"/>
        <v>80.599999999999994</v>
      </c>
      <c r="X51" s="88">
        <f t="shared" si="10"/>
        <v>72.192999999999998</v>
      </c>
      <c r="Y51" s="88">
        <f t="shared" si="10"/>
        <v>72.561999999999998</v>
      </c>
      <c r="Z51" s="89">
        <f t="shared" si="10"/>
        <v>0</v>
      </c>
      <c r="AA51" s="104">
        <f>SUM(B51:Z51)</f>
        <v>1800.12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153.5</v>
      </c>
      <c r="C4" s="18">
        <v>53.1</v>
      </c>
      <c r="D4" s="18">
        <v>46.1</v>
      </c>
      <c r="E4" s="18">
        <v>60.7</v>
      </c>
      <c r="F4" s="18">
        <v>45.8</v>
      </c>
      <c r="G4" s="18">
        <v>160.4</v>
      </c>
      <c r="H4" s="18">
        <v>-68.400000000000006</v>
      </c>
      <c r="I4" s="18">
        <v>-3.8</v>
      </c>
      <c r="J4" s="18"/>
      <c r="K4" s="18"/>
      <c r="L4" s="18"/>
      <c r="M4" s="18"/>
      <c r="N4" s="18"/>
      <c r="O4" s="18"/>
      <c r="P4" s="18"/>
      <c r="Q4" s="18"/>
      <c r="R4" s="18"/>
      <c r="S4" s="18">
        <v>234.8</v>
      </c>
      <c r="T4" s="18">
        <v>138.4</v>
      </c>
      <c r="U4" s="18"/>
      <c r="V4" s="18"/>
      <c r="W4" s="18"/>
      <c r="X4" s="18"/>
      <c r="Y4" s="18"/>
      <c r="Z4" s="19"/>
      <c r="AA4" s="111">
        <f>SUM(B4:Z4)</f>
        <v>820.6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</v>
      </c>
      <c r="C7" s="117">
        <v>122</v>
      </c>
      <c r="D7" s="117">
        <v>119.99</v>
      </c>
      <c r="E7" s="117">
        <v>118.15</v>
      </c>
      <c r="F7" s="117">
        <v>120.15</v>
      </c>
      <c r="G7" s="117">
        <v>127.64</v>
      </c>
      <c r="H7" s="117">
        <v>133.77000000000001</v>
      </c>
      <c r="I7" s="117">
        <v>142</v>
      </c>
      <c r="J7" s="117">
        <v>142.58000000000001</v>
      </c>
      <c r="K7" s="117">
        <v>130.05000000000001</v>
      </c>
      <c r="L7" s="117">
        <v>124.57</v>
      </c>
      <c r="M7" s="117">
        <v>99.44</v>
      </c>
      <c r="N7" s="117">
        <v>100.47</v>
      </c>
      <c r="O7" s="117">
        <v>100.48</v>
      </c>
      <c r="P7" s="117">
        <v>105.65</v>
      </c>
      <c r="Q7" s="117">
        <v>99.9</v>
      </c>
      <c r="R7" s="117">
        <v>109.45</v>
      </c>
      <c r="S7" s="117">
        <v>134.9</v>
      </c>
      <c r="T7" s="117">
        <v>145.07</v>
      </c>
      <c r="U7" s="117">
        <v>149.61000000000001</v>
      </c>
      <c r="V7" s="117">
        <v>165.41</v>
      </c>
      <c r="W7" s="117">
        <v>138.61000000000001</v>
      </c>
      <c r="X7" s="117">
        <v>127.25</v>
      </c>
      <c r="Y7" s="117">
        <v>121.88</v>
      </c>
      <c r="Z7" s="118"/>
      <c r="AA7" s="119">
        <f>IF(SUM(B7:Z7)&lt;&gt;0,AVERAGEIF(B7:Z7,"&lt;&gt;"""),"")</f>
        <v>125.20916666666669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68.400000000000006</v>
      </c>
      <c r="I15" s="133">
        <v>3.8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68.400000000000006</v>
      </c>
      <c r="I16" s="135">
        <f t="shared" si="1"/>
        <v>3.8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153.5</v>
      </c>
      <c r="C23" s="133">
        <v>53.1</v>
      </c>
      <c r="D23" s="133">
        <v>46.1</v>
      </c>
      <c r="E23" s="133">
        <v>60.7</v>
      </c>
      <c r="F23" s="133">
        <v>45.8</v>
      </c>
      <c r="G23" s="133">
        <v>160.4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234.8</v>
      </c>
      <c r="T23" s="133">
        <v>138.4</v>
      </c>
      <c r="U23" s="133"/>
      <c r="V23" s="133"/>
      <c r="W23" s="133"/>
      <c r="X23" s="133"/>
      <c r="Y23" s="133"/>
      <c r="Z23" s="131"/>
      <c r="AA23" s="132">
        <f t="shared" si="2"/>
        <v>892.80000000000007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153.5</v>
      </c>
      <c r="C24" s="135">
        <f t="shared" si="3"/>
        <v>53.1</v>
      </c>
      <c r="D24" s="135">
        <f t="shared" si="3"/>
        <v>46.1</v>
      </c>
      <c r="E24" s="135">
        <f t="shared" si="3"/>
        <v>60.7</v>
      </c>
      <c r="F24" s="135">
        <f t="shared" si="3"/>
        <v>45.8</v>
      </c>
      <c r="G24" s="135">
        <f t="shared" si="3"/>
        <v>160.4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234.8</v>
      </c>
      <c r="T24" s="135">
        <f t="shared" si="3"/>
        <v>138.4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892.80000000000007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2023-04-12T13:23:24Z</dcterms:created>
  <dcterms:modified xsi:type="dcterms:W3CDTF">2023-04-12T13:23:25Z</dcterms:modified>
</cp:coreProperties>
</file>