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<sst xmlns="http://schemas.openxmlformats.org/spreadsheetml/2006/main" count="117" uniqueCount="53">
  <si>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11/04/2023 16:19:59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</si>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</sst>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43.165999999999997</c:v>
                </c:pt>
                <c:pt idx="2">
                  <c:v>16.350999999999999</c:v>
                </c:pt>
                <c:pt idx="3">
                  <c:v>29.704000000000001</c:v>
                </c:pt>
                <c:pt idx="6">
                  <c:v>183</c:v>
                </c:pt>
                <c:pt idx="23">
                  <c:v>35.293999999999997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21.6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5.3819999999999997</c:v>
                </c:pt>
                <c:pt idx="1">
                  <c:v>4.6020000000000003</c:v>
                </c:pt>
                <c:pt idx="2">
                  <c:v>5.9619999999999997</c:v>
                </c:pt>
                <c:pt idx="3">
                  <c:v>6.0190000000000001</c:v>
                </c:pt>
                <c:pt idx="4">
                  <c:v>5.0709999999999997</c:v>
                </c:pt>
                <c:pt idx="5">
                  <c:v>5.2880000000000003</c:v>
                </c:pt>
                <c:pt idx="6">
                  <c:v>5.5389999999999997</c:v>
                </c:pt>
                <c:pt idx="7">
                  <c:v>9.1179999999999986</c:v>
                </c:pt>
                <c:pt idx="8">
                  <c:v>6.0880000000000001</c:v>
                </c:pt>
                <c:pt idx="9">
                  <c:v>5.1869999999999994</c:v>
                </c:pt>
                <c:pt idx="10">
                  <c:v>5.5979999999999999</c:v>
                </c:pt>
                <c:pt idx="11">
                  <c:v>6.2089999999999996</c:v>
                </c:pt>
                <c:pt idx="12">
                  <c:v>5.5739999999999998</c:v>
                </c:pt>
                <c:pt idx="13">
                  <c:v>5.2949999999999999</c:v>
                </c:pt>
                <c:pt idx="14">
                  <c:v>5.8999999999999995</c:v>
                </c:pt>
                <c:pt idx="15">
                  <c:v>9.5410000000000004</c:v>
                </c:pt>
                <c:pt idx="16">
                  <c:v>33.92</c:v>
                </c:pt>
                <c:pt idx="17">
                  <c:v>57.393000000000001</c:v>
                </c:pt>
                <c:pt idx="18">
                  <c:v>75.566000000000003</c:v>
                </c:pt>
                <c:pt idx="19">
                  <c:v>77.76100000000001</c:v>
                </c:pt>
                <c:pt idx="20">
                  <c:v>49.936999999999998</c:v>
                </c:pt>
                <c:pt idx="21">
                  <c:v>40.220000000000006</c:v>
                </c:pt>
                <c:pt idx="22">
                  <c:v>60.123000000000005</c:v>
                </c:pt>
                <c:pt idx="23">
                  <c:v>40.253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531624"/>
        <c:axId val="463532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80.013999999999996</c:v>
                </c:pt>
                <c:pt idx="1">
                  <c:v>91.064000000000007</c:v>
                </c:pt>
                <c:pt idx="2">
                  <c:v>73.445999999999998</c:v>
                </c:pt>
                <c:pt idx="3">
                  <c:v>93.051999999999992</c:v>
                </c:pt>
                <c:pt idx="4">
                  <c:v>47.704999999999998</c:v>
                </c:pt>
                <c:pt idx="5">
                  <c:v>64.552999999999997</c:v>
                </c:pt>
                <c:pt idx="6">
                  <c:v>238.33700000000002</c:v>
                </c:pt>
                <c:pt idx="7">
                  <c:v>61.661999999999992</c:v>
                </c:pt>
                <c:pt idx="8">
                  <c:v>62.382999999999996</c:v>
                </c:pt>
                <c:pt idx="9">
                  <c:v>45.866999999999997</c:v>
                </c:pt>
                <c:pt idx="10">
                  <c:v>38.351999999999997</c:v>
                </c:pt>
                <c:pt idx="11">
                  <c:v>23.370999999999999</c:v>
                </c:pt>
                <c:pt idx="12">
                  <c:v>23.238000000000003</c:v>
                </c:pt>
                <c:pt idx="13">
                  <c:v>22.294999999999998</c:v>
                </c:pt>
                <c:pt idx="14">
                  <c:v>21.249000000000002</c:v>
                </c:pt>
                <c:pt idx="15">
                  <c:v>23.468999999999998</c:v>
                </c:pt>
                <c:pt idx="16">
                  <c:v>33.919999999999995</c:v>
                </c:pt>
                <c:pt idx="17">
                  <c:v>57.842999999999996</c:v>
                </c:pt>
                <c:pt idx="18">
                  <c:v>86.866</c:v>
                </c:pt>
                <c:pt idx="19">
                  <c:v>112.07600000000001</c:v>
                </c:pt>
                <c:pt idx="20">
                  <c:v>115.13200000000001</c:v>
                </c:pt>
                <c:pt idx="21">
                  <c:v>89.340999999999994</c:v>
                </c:pt>
                <c:pt idx="22">
                  <c:v>106.53699999999999</c:v>
                </c:pt>
                <c:pt idx="23">
                  <c:v>86.088999999999999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531624"/>
        <c:axId val="463532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130.03</c:v>
                </c:pt>
                <c:pt idx="1">
                  <c:v>123.1</c:v>
                </c:pt>
                <c:pt idx="2">
                  <c:v>118</c:v>
                </c:pt>
                <c:pt idx="3">
                  <c:v>117</c:v>
                </c:pt>
                <c:pt idx="4">
                  <c:v>118</c:v>
                </c:pt>
                <c:pt idx="5">
                  <c:v>121.35</c:v>
                </c:pt>
                <c:pt idx="6">
                  <c:v>176.9</c:v>
                </c:pt>
                <c:pt idx="7">
                  <c:v>147.46</c:v>
                </c:pt>
                <c:pt idx="8">
                  <c:v>115.95</c:v>
                </c:pt>
                <c:pt idx="9">
                  <c:v>110.57</c:v>
                </c:pt>
                <c:pt idx="10">
                  <c:v>109</c:v>
                </c:pt>
                <c:pt idx="11">
                  <c:v>108.56</c:v>
                </c:pt>
                <c:pt idx="12">
                  <c:v>93.49</c:v>
                </c:pt>
                <c:pt idx="13">
                  <c:v>90.36</c:v>
                </c:pt>
                <c:pt idx="14">
                  <c:v>90.62</c:v>
                </c:pt>
                <c:pt idx="15">
                  <c:v>90.07</c:v>
                </c:pt>
                <c:pt idx="16">
                  <c:v>80.349999999999994</c:v>
                </c:pt>
                <c:pt idx="17">
                  <c:v>75.09</c:v>
                </c:pt>
                <c:pt idx="18">
                  <c:v>118.05</c:v>
                </c:pt>
                <c:pt idx="19">
                  <c:v>140</c:v>
                </c:pt>
                <c:pt idx="20">
                  <c:v>131.13999999999999</c:v>
                </c:pt>
                <c:pt idx="21">
                  <c:v>179.9</c:v>
                </c:pt>
                <c:pt idx="22">
                  <c:v>131.28</c:v>
                </c:pt>
                <c:pt idx="23">
                  <c:v>132.43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532800"/>
        <c:axId val="463532408"/>
      </c:lineChart>
      <c:catAx>
        <c:axId val="463531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532016"/>
        <c:crosses val="autoZero"/>
        <c:auto val="1"/>
        <c:lblAlgn val="ctr"/>
        <c:lblOffset val="100"/>
        <c:noMultiLvlLbl val="0"/>
      </c:catAx>
      <c:valAx>
        <c:axId val="46353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531624"/>
        <c:crosses val="autoZero"/>
        <c:crossBetween val="between"/>
      </c:valAx>
      <c:valAx>
        <c:axId val="463532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532800"/>
        <c:crosses val="max"/>
        <c:crossBetween val="between"/>
      </c:valAx>
      <c:catAx>
        <c:axId val="463532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532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79.989999999999995</v>
      </c>
      <c r="C4" s="18">
        <v>91.025000000000006</v>
      </c>
      <c r="D4" s="18">
        <v>73.429999999999993</v>
      </c>
      <c r="E4" s="18">
        <v>93.050000000000011</v>
      </c>
      <c r="F4" s="18">
        <v>47.655000000000001</v>
      </c>
      <c r="G4" s="18">
        <v>64.567999999999998</v>
      </c>
      <c r="H4" s="18">
        <v>238.33699999999999</v>
      </c>
      <c r="I4" s="18">
        <v>61.661999999999999</v>
      </c>
      <c r="J4" s="18">
        <v>62.382999999999996</v>
      </c>
      <c r="K4" s="18">
        <v>45.866999999999997</v>
      </c>
      <c r="L4" s="18">
        <v>38.351999999999997</v>
      </c>
      <c r="M4" s="18">
        <v>23.371000000000002</v>
      </c>
      <c r="N4" s="18">
        <v>23.238</v>
      </c>
      <c r="O4" s="18">
        <v>22.295000000000002</v>
      </c>
      <c r="P4" s="18">
        <v>21.248999999999999</v>
      </c>
      <c r="Q4" s="18">
        <v>23.469000000000001</v>
      </c>
      <c r="R4" s="18">
        <v>33.92</v>
      </c>
      <c r="S4" s="18">
        <v>57.842999999999996</v>
      </c>
      <c r="T4" s="18">
        <v>86.866</v>
      </c>
      <c r="U4" s="18">
        <v>112.07600000000002</v>
      </c>
      <c r="V4" s="18">
        <v>115.13200000000001</v>
      </c>
      <c r="W4" s="18">
        <v>89.341000000000008</v>
      </c>
      <c r="X4" s="18">
        <v>106.53700000000001</v>
      </c>
      <c r="Y4" s="18">
        <v>86.088999999999999</v>
      </c>
      <c r="Z4" s="19"/>
      <c r="AA4" s="20">
        <f>SUM(B4:Z4)</f>
        <v>1697.7450000000001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130.03</v>
      </c>
      <c r="C7" s="28">
        <v>123.1</v>
      </c>
      <c r="D7" s="28">
        <v>118</v>
      </c>
      <c r="E7" s="28">
        <v>117</v>
      </c>
      <c r="F7" s="28">
        <v>118</v>
      </c>
      <c r="G7" s="28">
        <v>121.35</v>
      </c>
      <c r="H7" s="28">
        <v>176.9</v>
      </c>
      <c r="I7" s="28">
        <v>147.46</v>
      </c>
      <c r="J7" s="28">
        <v>115.95</v>
      </c>
      <c r="K7" s="28">
        <v>110.57</v>
      </c>
      <c r="L7" s="28">
        <v>109</v>
      </c>
      <c r="M7" s="28">
        <v>108.56</v>
      </c>
      <c r="N7" s="28">
        <v>93.49</v>
      </c>
      <c r="O7" s="28">
        <v>90.36</v>
      </c>
      <c r="P7" s="28">
        <v>90.62</v>
      </c>
      <c r="Q7" s="28">
        <v>90.07</v>
      </c>
      <c r="R7" s="28">
        <v>80.349999999999994</v>
      </c>
      <c r="S7" s="28">
        <v>75.09</v>
      </c>
      <c r="T7" s="28">
        <v>118.05</v>
      </c>
      <c r="U7" s="28">
        <v>140</v>
      </c>
      <c r="V7" s="28">
        <v>131.13999999999999</v>
      </c>
      <c r="W7" s="28">
        <v>179.9</v>
      </c>
      <c r="X7" s="28">
        <v>131.28</v>
      </c>
      <c r="Y7" s="28">
        <v>132.43</v>
      </c>
      <c r="Z7" s="29"/>
      <c r="AA7" s="30">
        <f>IF(SUM(B7:Z7)&lt;&gt;0,AVERAGEIF(B7:Z7,"&lt;&gt;"""),"")</f>
        <v>118.69583333333333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43.165999999999997</v>
      </c>
      <c r="D12" s="52">
        <v>16.350999999999999</v>
      </c>
      <c r="E12" s="52">
        <v>29.704000000000001</v>
      </c>
      <c r="F12" s="52"/>
      <c r="G12" s="52"/>
      <c r="H12" s="52">
        <v>183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35.293999999999997</v>
      </c>
      <c r="Z12" s="53"/>
      <c r="AA12" s="54">
        <f t="shared" si="0"/>
        <v>357.51499999999999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5.3819999999999997</v>
      </c>
      <c r="C14" s="57">
        <v>4.6020000000000003</v>
      </c>
      <c r="D14" s="57">
        <v>5.9619999999999997</v>
      </c>
      <c r="E14" s="57">
        <v>6.0190000000000001</v>
      </c>
      <c r="F14" s="57">
        <v>5.0709999999999997</v>
      </c>
      <c r="G14" s="57">
        <v>5.2880000000000003</v>
      </c>
      <c r="H14" s="57">
        <v>5.5389999999999997</v>
      </c>
      <c r="I14" s="57">
        <v>9.1179999999999986</v>
      </c>
      <c r="J14" s="57">
        <v>6.0880000000000001</v>
      </c>
      <c r="K14" s="57">
        <v>5.1869999999999994</v>
      </c>
      <c r="L14" s="57">
        <v>5.5979999999999999</v>
      </c>
      <c r="M14" s="57">
        <v>6.2089999999999996</v>
      </c>
      <c r="N14" s="57">
        <v>5.5739999999999998</v>
      </c>
      <c r="O14" s="57">
        <v>5.2949999999999999</v>
      </c>
      <c r="P14" s="57">
        <v>5.8999999999999995</v>
      </c>
      <c r="Q14" s="57">
        <v>9.5410000000000004</v>
      </c>
      <c r="R14" s="57">
        <v>33.92</v>
      </c>
      <c r="S14" s="57">
        <v>57.393000000000001</v>
      </c>
      <c r="T14" s="57">
        <v>75.566000000000003</v>
      </c>
      <c r="U14" s="57">
        <v>77.76100000000001</v>
      </c>
      <c r="V14" s="57">
        <v>49.936999999999998</v>
      </c>
      <c r="W14" s="57">
        <v>40.220000000000006</v>
      </c>
      <c r="X14" s="57">
        <v>60.123000000000005</v>
      </c>
      <c r="Y14" s="57">
        <v>40.253</v>
      </c>
      <c r="Z14" s="58"/>
      <c r="AA14" s="59">
        <f t="shared" si="0"/>
        <v>531.54600000000005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55.381999999999998</v>
      </c>
      <c r="C16" s="62">
        <f t="shared" ref="C16:Z16" si="1">IF(LEN(C$2)&gt;0,SUM(C10:C15),"")</f>
        <v>47.768000000000001</v>
      </c>
      <c r="D16" s="62">
        <f t="shared" si="1"/>
        <v>22.312999999999999</v>
      </c>
      <c r="E16" s="62">
        <f t="shared" si="1"/>
        <v>35.722999999999999</v>
      </c>
      <c r="F16" s="62">
        <f t="shared" si="1"/>
        <v>5.0709999999999997</v>
      </c>
      <c r="G16" s="62">
        <f t="shared" si="1"/>
        <v>5.2880000000000003</v>
      </c>
      <c r="H16" s="62">
        <f t="shared" si="1"/>
        <v>188.53899999999999</v>
      </c>
      <c r="I16" s="62">
        <f t="shared" si="1"/>
        <v>9.1179999999999986</v>
      </c>
      <c r="J16" s="62">
        <f t="shared" si="1"/>
        <v>6.0880000000000001</v>
      </c>
      <c r="K16" s="62">
        <f t="shared" si="1"/>
        <v>5.1869999999999994</v>
      </c>
      <c r="L16" s="62">
        <f t="shared" si="1"/>
        <v>5.5979999999999999</v>
      </c>
      <c r="M16" s="62">
        <f t="shared" si="1"/>
        <v>6.2089999999999996</v>
      </c>
      <c r="N16" s="62">
        <f t="shared" si="1"/>
        <v>5.5739999999999998</v>
      </c>
      <c r="O16" s="62">
        <f t="shared" si="1"/>
        <v>5.2949999999999999</v>
      </c>
      <c r="P16" s="62">
        <f t="shared" si="1"/>
        <v>5.8999999999999995</v>
      </c>
      <c r="Q16" s="62">
        <f t="shared" si="1"/>
        <v>9.5410000000000004</v>
      </c>
      <c r="R16" s="62">
        <f t="shared" si="1"/>
        <v>33.92</v>
      </c>
      <c r="S16" s="62">
        <f t="shared" si="1"/>
        <v>57.393000000000001</v>
      </c>
      <c r="T16" s="62">
        <f t="shared" si="1"/>
        <v>75.566000000000003</v>
      </c>
      <c r="U16" s="62">
        <f t="shared" si="1"/>
        <v>77.76100000000001</v>
      </c>
      <c r="V16" s="62">
        <f t="shared" si="1"/>
        <v>49.936999999999998</v>
      </c>
      <c r="W16" s="62">
        <f t="shared" si="1"/>
        <v>40.220000000000006</v>
      </c>
      <c r="X16" s="62">
        <f t="shared" si="1"/>
        <v>60.123000000000005</v>
      </c>
      <c r="Y16" s="62">
        <f t="shared" si="1"/>
        <v>75.546999999999997</v>
      </c>
      <c r="Z16" s="63" t="str">
        <f t="shared" si="1"/>
        <v/>
      </c>
      <c r="AA16" s="64">
        <f>SUM(AA10:AA15)</f>
        <v>889.06100000000004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20.593</v>
      </c>
      <c r="C20" s="77">
        <v>37.411000000000001</v>
      </c>
      <c r="D20" s="77">
        <v>44.914999999999999</v>
      </c>
      <c r="E20" s="77">
        <v>36.918000000000006</v>
      </c>
      <c r="F20" s="77">
        <v>36.646000000000001</v>
      </c>
      <c r="G20" s="77">
        <v>33.771999999999998</v>
      </c>
      <c r="H20" s="77">
        <v>43.790000000000006</v>
      </c>
      <c r="I20" s="77">
        <v>39.460999999999999</v>
      </c>
      <c r="J20" s="77">
        <v>49.147999999999996</v>
      </c>
      <c r="K20" s="77">
        <v>40</v>
      </c>
      <c r="L20" s="77">
        <v>3.3109999999999999</v>
      </c>
      <c r="M20" s="77">
        <v>3.3780000000000001</v>
      </c>
      <c r="N20" s="77">
        <v>3.3090000000000002</v>
      </c>
      <c r="O20" s="77">
        <v>3.3239999999999998</v>
      </c>
      <c r="P20" s="77">
        <v>3.3690000000000002</v>
      </c>
      <c r="Q20" s="77">
        <v>3.339</v>
      </c>
      <c r="R20" s="77"/>
      <c r="S20" s="77"/>
      <c r="T20" s="77">
        <v>11.3</v>
      </c>
      <c r="U20" s="77">
        <v>30.957000000000001</v>
      </c>
      <c r="V20" s="77">
        <v>61.8</v>
      </c>
      <c r="W20" s="77">
        <v>29.777999999999999</v>
      </c>
      <c r="X20" s="77">
        <v>42.738999999999997</v>
      </c>
      <c r="Y20" s="77">
        <v>6.726</v>
      </c>
      <c r="Z20" s="78"/>
      <c r="AA20" s="79">
        <f t="shared" si="2"/>
        <v>585.98400000000004</v>
      </c>
    </row>
    <row r="21" spans="1:27" ht="24.95" customHeight="1" x14ac:dyDescent="0.2">
      <c r="A21" s="75" t="s">
        <v>16</v>
      </c>
      <c r="B21" s="80">
        <v>4.0149999999999997</v>
      </c>
      <c r="C21" s="81">
        <v>5.8460000000000001</v>
      </c>
      <c r="D21" s="81">
        <v>6.202</v>
      </c>
      <c r="E21" s="81">
        <v>7.0890000000000004</v>
      </c>
      <c r="F21" s="81">
        <v>5.9380000000000006</v>
      </c>
      <c r="G21" s="81">
        <v>3.9079999999999999</v>
      </c>
      <c r="H21" s="81">
        <v>6.008</v>
      </c>
      <c r="I21" s="81">
        <v>13.083</v>
      </c>
      <c r="J21" s="81">
        <v>7.1470000000000002</v>
      </c>
      <c r="K21" s="81">
        <v>0.68</v>
      </c>
      <c r="L21" s="81">
        <v>29.442999999999998</v>
      </c>
      <c r="M21" s="81">
        <v>13.784000000000001</v>
      </c>
      <c r="N21" s="81">
        <v>14.354999999999999</v>
      </c>
      <c r="O21" s="81">
        <v>13.676</v>
      </c>
      <c r="P21" s="81">
        <v>11.98</v>
      </c>
      <c r="Q21" s="81">
        <v>10.589</v>
      </c>
      <c r="R21" s="81"/>
      <c r="S21" s="81">
        <v>0.45</v>
      </c>
      <c r="T21" s="81"/>
      <c r="U21" s="81">
        <v>3.3580000000000001</v>
      </c>
      <c r="V21" s="81">
        <v>3.395</v>
      </c>
      <c r="W21" s="81">
        <v>19.343</v>
      </c>
      <c r="X21" s="81">
        <v>3.6749999999999998</v>
      </c>
      <c r="Y21" s="81">
        <v>3.8159999999999998</v>
      </c>
      <c r="Z21" s="78"/>
      <c r="AA21" s="79">
        <f t="shared" si="2"/>
        <v>187.78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13.32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13.32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24.608000000000001</v>
      </c>
      <c r="C25" s="88">
        <f t="shared" ref="C25:Z25" si="3">IF(LEN(C$2)&gt;0,SUM(C19:C24),"")</f>
        <v>43.257000000000005</v>
      </c>
      <c r="D25" s="88">
        <f t="shared" si="3"/>
        <v>51.116999999999997</v>
      </c>
      <c r="E25" s="88">
        <f t="shared" si="3"/>
        <v>57.327000000000005</v>
      </c>
      <c r="F25" s="88">
        <f t="shared" si="3"/>
        <v>42.584000000000003</v>
      </c>
      <c r="G25" s="88">
        <f t="shared" si="3"/>
        <v>37.68</v>
      </c>
      <c r="H25" s="88">
        <f t="shared" si="3"/>
        <v>49.798000000000009</v>
      </c>
      <c r="I25" s="88">
        <f t="shared" si="3"/>
        <v>52.543999999999997</v>
      </c>
      <c r="J25" s="88">
        <f t="shared" si="3"/>
        <v>56.294999999999995</v>
      </c>
      <c r="K25" s="88">
        <f t="shared" si="3"/>
        <v>40.68</v>
      </c>
      <c r="L25" s="88">
        <f t="shared" si="3"/>
        <v>32.753999999999998</v>
      </c>
      <c r="M25" s="88">
        <f t="shared" si="3"/>
        <v>17.161999999999999</v>
      </c>
      <c r="N25" s="88">
        <f t="shared" si="3"/>
        <v>17.663999999999998</v>
      </c>
      <c r="O25" s="88">
        <f t="shared" si="3"/>
        <v>17</v>
      </c>
      <c r="P25" s="88">
        <f t="shared" si="3"/>
        <v>15.349</v>
      </c>
      <c r="Q25" s="88">
        <f t="shared" si="3"/>
        <v>13.928000000000001</v>
      </c>
      <c r="R25" s="88">
        <f t="shared" si="3"/>
        <v>0</v>
      </c>
      <c r="S25" s="88">
        <f t="shared" si="3"/>
        <v>0.45</v>
      </c>
      <c r="T25" s="88">
        <f t="shared" si="3"/>
        <v>11.3</v>
      </c>
      <c r="U25" s="88">
        <f t="shared" si="3"/>
        <v>34.314999999999998</v>
      </c>
      <c r="V25" s="88">
        <f t="shared" si="3"/>
        <v>65.194999999999993</v>
      </c>
      <c r="W25" s="88">
        <f t="shared" si="3"/>
        <v>49.120999999999995</v>
      </c>
      <c r="X25" s="88">
        <f t="shared" si="3"/>
        <v>46.413999999999994</v>
      </c>
      <c r="Y25" s="88">
        <f t="shared" si="3"/>
        <v>10.542</v>
      </c>
      <c r="Z25" s="89" t="str">
        <f t="shared" si="3"/>
        <v/>
      </c>
      <c r="AA25" s="90">
        <f>SUM(AA19:AA24)</f>
        <v>787.08400000000006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79.989999999999995</v>
      </c>
      <c r="C29" s="77">
        <v>91.025000000000006</v>
      </c>
      <c r="D29" s="77">
        <v>73.430000000000007</v>
      </c>
      <c r="E29" s="77">
        <v>93.05</v>
      </c>
      <c r="F29" s="77">
        <v>47.655000000000001</v>
      </c>
      <c r="G29" s="77">
        <v>42.968000000000004</v>
      </c>
      <c r="H29" s="77">
        <v>238.33699999999999</v>
      </c>
      <c r="I29" s="77">
        <v>61.661999999999999</v>
      </c>
      <c r="J29" s="77">
        <v>62.383000000000003</v>
      </c>
      <c r="K29" s="77">
        <v>45.866999999999997</v>
      </c>
      <c r="L29" s="77">
        <v>38.351999999999997</v>
      </c>
      <c r="M29" s="77">
        <v>23.370999999999999</v>
      </c>
      <c r="N29" s="77">
        <v>23.238</v>
      </c>
      <c r="O29" s="77">
        <v>22.295000000000002</v>
      </c>
      <c r="P29" s="77">
        <v>21.248999999999999</v>
      </c>
      <c r="Q29" s="77">
        <v>23.469000000000001</v>
      </c>
      <c r="R29" s="77">
        <v>33.92</v>
      </c>
      <c r="S29" s="77">
        <v>57.843000000000004</v>
      </c>
      <c r="T29" s="77">
        <v>86.866</v>
      </c>
      <c r="U29" s="77">
        <v>112.07599999999999</v>
      </c>
      <c r="V29" s="77">
        <v>115.13200000000001</v>
      </c>
      <c r="W29" s="77">
        <v>89.340999999999994</v>
      </c>
      <c r="X29" s="77">
        <v>106.53700000000001</v>
      </c>
      <c r="Y29" s="77">
        <v>86.088999999999999</v>
      </c>
      <c r="Z29" s="78"/>
      <c r="AA29" s="79">
        <f>SUM(B29:Z29)</f>
        <v>1676.145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79.989999999999995</v>
      </c>
      <c r="C31" s="62">
        <f t="shared" ref="C31:Z31" si="4">IF(LEN(C$2)&gt;0,SUM(C28:C30),"")</f>
        <v>91.025000000000006</v>
      </c>
      <c r="D31" s="62">
        <f t="shared" si="4"/>
        <v>73.430000000000007</v>
      </c>
      <c r="E31" s="62">
        <f t="shared" si="4"/>
        <v>93.05</v>
      </c>
      <c r="F31" s="62">
        <f t="shared" si="4"/>
        <v>47.655000000000001</v>
      </c>
      <c r="G31" s="62">
        <f t="shared" si="4"/>
        <v>42.968000000000004</v>
      </c>
      <c r="H31" s="62">
        <f t="shared" si="4"/>
        <v>238.33699999999999</v>
      </c>
      <c r="I31" s="62">
        <f t="shared" si="4"/>
        <v>61.661999999999999</v>
      </c>
      <c r="J31" s="62">
        <f t="shared" si="4"/>
        <v>62.383000000000003</v>
      </c>
      <c r="K31" s="62">
        <f t="shared" si="4"/>
        <v>45.866999999999997</v>
      </c>
      <c r="L31" s="62">
        <f t="shared" si="4"/>
        <v>38.351999999999997</v>
      </c>
      <c r="M31" s="62">
        <f t="shared" si="4"/>
        <v>23.370999999999999</v>
      </c>
      <c r="N31" s="62">
        <f t="shared" si="4"/>
        <v>23.238</v>
      </c>
      <c r="O31" s="62">
        <f t="shared" si="4"/>
        <v>22.295000000000002</v>
      </c>
      <c r="P31" s="62">
        <f t="shared" si="4"/>
        <v>21.248999999999999</v>
      </c>
      <c r="Q31" s="62">
        <f t="shared" si="4"/>
        <v>23.469000000000001</v>
      </c>
      <c r="R31" s="62">
        <f t="shared" si="4"/>
        <v>33.92</v>
      </c>
      <c r="S31" s="62">
        <f t="shared" si="4"/>
        <v>57.843000000000004</v>
      </c>
      <c r="T31" s="62">
        <f t="shared" si="4"/>
        <v>86.866</v>
      </c>
      <c r="U31" s="62">
        <f t="shared" si="4"/>
        <v>112.07599999999999</v>
      </c>
      <c r="V31" s="62">
        <f t="shared" si="4"/>
        <v>115.13200000000001</v>
      </c>
      <c r="W31" s="62">
        <f t="shared" si="4"/>
        <v>89.340999999999994</v>
      </c>
      <c r="X31" s="62">
        <f t="shared" si="4"/>
        <v>106.53700000000001</v>
      </c>
      <c r="Y31" s="62">
        <f t="shared" si="4"/>
        <v>86.088999999999999</v>
      </c>
      <c r="Z31" s="63" t="str">
        <f t="shared" si="4"/>
        <v/>
      </c>
      <c r="AA31" s="64">
        <f>SUM(AA28:AA30)</f>
        <v>1676.145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21.6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21.6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21.6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21.6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79.989999999999995</v>
      </c>
      <c r="C51" s="88">
        <f t="shared" si="10"/>
        <v>91.025000000000006</v>
      </c>
      <c r="D51" s="88">
        <f t="shared" si="10"/>
        <v>73.429999999999993</v>
      </c>
      <c r="E51" s="88">
        <f t="shared" si="10"/>
        <v>93.050000000000011</v>
      </c>
      <c r="F51" s="88">
        <f t="shared" si="10"/>
        <v>47.655000000000001</v>
      </c>
      <c r="G51" s="88">
        <f t="shared" si="10"/>
        <v>64.568000000000012</v>
      </c>
      <c r="H51" s="88">
        <f t="shared" si="10"/>
        <v>238.33699999999999</v>
      </c>
      <c r="I51" s="88">
        <f t="shared" si="10"/>
        <v>61.661999999999992</v>
      </c>
      <c r="J51" s="88">
        <f t="shared" si="10"/>
        <v>62.382999999999996</v>
      </c>
      <c r="K51" s="88">
        <f t="shared" si="10"/>
        <v>45.866999999999997</v>
      </c>
      <c r="L51" s="88">
        <f t="shared" si="10"/>
        <v>38.351999999999997</v>
      </c>
      <c r="M51" s="88">
        <f t="shared" si="10"/>
        <v>23.370999999999999</v>
      </c>
      <c r="N51" s="88">
        <f t="shared" si="10"/>
        <v>23.238</v>
      </c>
      <c r="O51" s="88">
        <f t="shared" si="10"/>
        <v>22.295000000000002</v>
      </c>
      <c r="P51" s="88">
        <f t="shared" si="10"/>
        <v>21.248999999999999</v>
      </c>
      <c r="Q51" s="88">
        <f t="shared" si="10"/>
        <v>23.469000000000001</v>
      </c>
      <c r="R51" s="88">
        <f t="shared" si="10"/>
        <v>33.92</v>
      </c>
      <c r="S51" s="88">
        <f t="shared" si="10"/>
        <v>57.843000000000004</v>
      </c>
      <c r="T51" s="88">
        <f t="shared" si="10"/>
        <v>86.866</v>
      </c>
      <c r="U51" s="88">
        <f t="shared" si="10"/>
        <v>112.07600000000001</v>
      </c>
      <c r="V51" s="88">
        <f t="shared" si="10"/>
        <v>115.13199999999999</v>
      </c>
      <c r="W51" s="88">
        <f t="shared" si="10"/>
        <v>89.341000000000008</v>
      </c>
      <c r="X51" s="88">
        <f t="shared" si="10"/>
        <v>106.53700000000001</v>
      </c>
      <c r="Y51" s="88">
        <f t="shared" si="10"/>
        <v>86.088999999999999</v>
      </c>
      <c r="Z51" s="89" t="str">
        <f t="shared" si="10"/>
        <v/>
      </c>
      <c r="AA51" s="104">
        <f>SUM(B51:Z51)</f>
        <v>1697.7450000000001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80.013999999999996</v>
      </c>
      <c r="C4" s="18">
        <v>91.064000000000007</v>
      </c>
      <c r="D4" s="18">
        <v>73.445999999999998</v>
      </c>
      <c r="E4" s="18">
        <v>93.051999999999992</v>
      </c>
      <c r="F4" s="18">
        <v>47.704999999999998</v>
      </c>
      <c r="G4" s="18">
        <v>64.552999999999997</v>
      </c>
      <c r="H4" s="18">
        <v>238.33700000000002</v>
      </c>
      <c r="I4" s="18">
        <v>61.661999999999992</v>
      </c>
      <c r="J4" s="18">
        <v>62.382999999999996</v>
      </c>
      <c r="K4" s="18">
        <v>45.866999999999997</v>
      </c>
      <c r="L4" s="18">
        <v>38.351999999999997</v>
      </c>
      <c r="M4" s="18">
        <v>23.370999999999999</v>
      </c>
      <c r="N4" s="18">
        <v>23.238000000000003</v>
      </c>
      <c r="O4" s="18">
        <v>22.294999999999998</v>
      </c>
      <c r="P4" s="18">
        <v>21.249000000000002</v>
      </c>
      <c r="Q4" s="18">
        <v>23.468999999999998</v>
      </c>
      <c r="R4" s="18">
        <v>33.919999999999995</v>
      </c>
      <c r="S4" s="18">
        <v>57.842999999999996</v>
      </c>
      <c r="T4" s="18">
        <v>86.866</v>
      </c>
      <c r="U4" s="18">
        <v>112.07600000000001</v>
      </c>
      <c r="V4" s="18">
        <v>115.13200000000001</v>
      </c>
      <c r="W4" s="18">
        <v>89.340999999999994</v>
      </c>
      <c r="X4" s="18">
        <v>106.53699999999999</v>
      </c>
      <c r="Y4" s="18">
        <v>86.088999999999999</v>
      </c>
      <c r="Z4" s="19"/>
      <c r="AA4" s="20">
        <f>SUM(B4:Z4)</f>
        <v>1697.8610000000001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130.03</v>
      </c>
      <c r="C7" s="28">
        <v>123.1</v>
      </c>
      <c r="D7" s="28">
        <v>118</v>
      </c>
      <c r="E7" s="28">
        <v>117</v>
      </c>
      <c r="F7" s="28">
        <v>118</v>
      </c>
      <c r="G7" s="28">
        <v>121.35</v>
      </c>
      <c r="H7" s="28">
        <v>176.9</v>
      </c>
      <c r="I7" s="28">
        <v>147.46</v>
      </c>
      <c r="J7" s="28">
        <v>115.95</v>
      </c>
      <c r="K7" s="28">
        <v>110.57</v>
      </c>
      <c r="L7" s="28">
        <v>109</v>
      </c>
      <c r="M7" s="28">
        <v>108.56</v>
      </c>
      <c r="N7" s="28">
        <v>93.49</v>
      </c>
      <c r="O7" s="28">
        <v>90.36</v>
      </c>
      <c r="P7" s="28">
        <v>90.62</v>
      </c>
      <c r="Q7" s="28">
        <v>90.07</v>
      </c>
      <c r="R7" s="28">
        <v>80.349999999999994</v>
      </c>
      <c r="S7" s="28">
        <v>75.09</v>
      </c>
      <c r="T7" s="28">
        <v>118.05</v>
      </c>
      <c r="U7" s="28">
        <v>140</v>
      </c>
      <c r="V7" s="28">
        <v>131.13999999999999</v>
      </c>
      <c r="W7" s="28">
        <v>179.9</v>
      </c>
      <c r="X7" s="28">
        <v>131.28</v>
      </c>
      <c r="Y7" s="28">
        <v>132.43</v>
      </c>
      <c r="Z7" s="29"/>
      <c r="AA7" s="30">
        <f>IF(SUM(B7:Z7)&lt;&gt;0,AVERAGEIF(B7:Z7,"&lt;&gt;"""),"")</f>
        <v>118.69583333333333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12.492000000000001</v>
      </c>
      <c r="T12" s="52"/>
      <c r="U12" s="52"/>
      <c r="V12" s="52"/>
      <c r="W12" s="52"/>
      <c r="X12" s="52"/>
      <c r="Y12" s="52"/>
      <c r="Z12" s="53"/>
      <c r="AA12" s="54">
        <f t="shared" si="0"/>
        <v>12.492000000000001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4.5920000000000005</v>
      </c>
      <c r="S14" s="57">
        <v>8.1829999999999998</v>
      </c>
      <c r="T14" s="57"/>
      <c r="U14" s="57"/>
      <c r="V14" s="57"/>
      <c r="W14" s="57"/>
      <c r="X14" s="57"/>
      <c r="Y14" s="57"/>
      <c r="Z14" s="58"/>
      <c r="AA14" s="59">
        <f t="shared" si="0"/>
        <v>12.775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4.5920000000000005</v>
      </c>
      <c r="S16" s="62">
        <f t="shared" si="1"/>
        <v>20.675000000000001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25.267000000000003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7.8E-2</v>
      </c>
      <c r="C20" s="77">
        <v>4.4750000000000005</v>
      </c>
      <c r="D20" s="77">
        <v>8.2250000000000014</v>
      </c>
      <c r="E20" s="77">
        <v>7.4999999999999997E-2</v>
      </c>
      <c r="F20" s="77">
        <v>3.8250000000000002</v>
      </c>
      <c r="G20" s="77">
        <v>23.837</v>
      </c>
      <c r="H20" s="77">
        <v>0.442</v>
      </c>
      <c r="I20" s="77">
        <v>20.141999999999999</v>
      </c>
      <c r="J20" s="77">
        <v>20.155999999999999</v>
      </c>
      <c r="K20" s="77">
        <v>0.16</v>
      </c>
      <c r="L20" s="77">
        <v>0.156</v>
      </c>
      <c r="M20" s="77">
        <v>0.15</v>
      </c>
      <c r="N20" s="77">
        <v>0.221</v>
      </c>
      <c r="O20" s="77">
        <v>0.219</v>
      </c>
      <c r="P20" s="77">
        <v>0.2</v>
      </c>
      <c r="Q20" s="77">
        <v>0.17400000000000002</v>
      </c>
      <c r="R20" s="77">
        <v>0.15</v>
      </c>
      <c r="S20" s="77">
        <v>0.15</v>
      </c>
      <c r="T20" s="77">
        <v>50.153000000000006</v>
      </c>
      <c r="U20" s="77">
        <v>55.869</v>
      </c>
      <c r="V20" s="77">
        <v>54.84</v>
      </c>
      <c r="W20" s="77">
        <v>56.055999999999997</v>
      </c>
      <c r="X20" s="77">
        <v>0.995</v>
      </c>
      <c r="Y20" s="77">
        <v>0.123</v>
      </c>
      <c r="Z20" s="78"/>
      <c r="AA20" s="79">
        <f t="shared" si="2"/>
        <v>300.87100000000004</v>
      </c>
    </row>
    <row r="21" spans="1:27" ht="24.95" customHeight="1" x14ac:dyDescent="0.2">
      <c r="A21" s="75" t="s">
        <v>16</v>
      </c>
      <c r="B21" s="80">
        <v>10.936</v>
      </c>
      <c r="C21" s="81">
        <v>7.3889999999999993</v>
      </c>
      <c r="D21" s="81">
        <v>25.320999999999998</v>
      </c>
      <c r="E21" s="81">
        <v>8.6769999999999996</v>
      </c>
      <c r="F21" s="81">
        <v>22.38</v>
      </c>
      <c r="G21" s="81">
        <v>40.716000000000001</v>
      </c>
      <c r="H21" s="81">
        <v>32.594999999999999</v>
      </c>
      <c r="I21" s="81">
        <v>41.519999999999996</v>
      </c>
      <c r="J21" s="81">
        <v>42.227000000000004</v>
      </c>
      <c r="K21" s="81">
        <v>45.707000000000001</v>
      </c>
      <c r="L21" s="81">
        <v>38.195999999999998</v>
      </c>
      <c r="M21" s="81">
        <v>23.221</v>
      </c>
      <c r="N21" s="81">
        <v>23.017000000000003</v>
      </c>
      <c r="O21" s="81">
        <v>22.076000000000001</v>
      </c>
      <c r="P21" s="81">
        <v>21.049000000000003</v>
      </c>
      <c r="Q21" s="81">
        <v>23.294999999999998</v>
      </c>
      <c r="R21" s="81">
        <v>29.178000000000001</v>
      </c>
      <c r="S21" s="81">
        <v>37.017999999999994</v>
      </c>
      <c r="T21" s="81">
        <v>36.712999999999994</v>
      </c>
      <c r="U21" s="81">
        <v>56.207000000000001</v>
      </c>
      <c r="V21" s="81">
        <v>60.292000000000002</v>
      </c>
      <c r="W21" s="81">
        <v>29.984999999999999</v>
      </c>
      <c r="X21" s="81">
        <v>15.142000000000001</v>
      </c>
      <c r="Y21" s="81">
        <v>14.666</v>
      </c>
      <c r="Z21" s="78"/>
      <c r="AA21" s="79">
        <f t="shared" si="2"/>
        <v>707.52300000000014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11.013999999999999</v>
      </c>
      <c r="C25" s="88">
        <f t="shared" si="3"/>
        <v>11.864000000000001</v>
      </c>
      <c r="D25" s="88">
        <f t="shared" si="3"/>
        <v>33.545999999999999</v>
      </c>
      <c r="E25" s="88">
        <f t="shared" si="3"/>
        <v>8.7519999999999989</v>
      </c>
      <c r="F25" s="88">
        <f t="shared" si="3"/>
        <v>26.204999999999998</v>
      </c>
      <c r="G25" s="88">
        <f t="shared" si="3"/>
        <v>64.552999999999997</v>
      </c>
      <c r="H25" s="88">
        <f t="shared" si="3"/>
        <v>33.036999999999999</v>
      </c>
      <c r="I25" s="88">
        <f t="shared" si="3"/>
        <v>61.661999999999992</v>
      </c>
      <c r="J25" s="88">
        <f t="shared" si="3"/>
        <v>62.383000000000003</v>
      </c>
      <c r="K25" s="88">
        <f t="shared" si="3"/>
        <v>45.866999999999997</v>
      </c>
      <c r="L25" s="88">
        <f t="shared" si="3"/>
        <v>38.351999999999997</v>
      </c>
      <c r="M25" s="88">
        <f t="shared" si="3"/>
        <v>23.370999999999999</v>
      </c>
      <c r="N25" s="88">
        <f t="shared" si="3"/>
        <v>23.238000000000003</v>
      </c>
      <c r="O25" s="88">
        <f t="shared" si="3"/>
        <v>22.295000000000002</v>
      </c>
      <c r="P25" s="88">
        <f t="shared" si="3"/>
        <v>21.249000000000002</v>
      </c>
      <c r="Q25" s="88">
        <f t="shared" si="3"/>
        <v>23.468999999999998</v>
      </c>
      <c r="R25" s="88">
        <f t="shared" si="3"/>
        <v>29.327999999999999</v>
      </c>
      <c r="S25" s="88">
        <f t="shared" si="3"/>
        <v>37.167999999999992</v>
      </c>
      <c r="T25" s="88">
        <f t="shared" si="3"/>
        <v>86.866</v>
      </c>
      <c r="U25" s="88">
        <f t="shared" si="3"/>
        <v>112.07599999999999</v>
      </c>
      <c r="V25" s="88">
        <f t="shared" si="3"/>
        <v>115.13200000000001</v>
      </c>
      <c r="W25" s="88">
        <f t="shared" si="3"/>
        <v>86.040999999999997</v>
      </c>
      <c r="X25" s="88">
        <f t="shared" si="3"/>
        <v>16.137</v>
      </c>
      <c r="Y25" s="88">
        <f t="shared" si="3"/>
        <v>14.789</v>
      </c>
      <c r="Z25" s="89">
        <f t="shared" si="3"/>
        <v>0</v>
      </c>
      <c r="AA25" s="90">
        <f t="shared" si="3"/>
        <v>1008.3940000000002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11.013999999999999</v>
      </c>
      <c r="C29" s="77">
        <v>11.864000000000001</v>
      </c>
      <c r="D29" s="77">
        <v>33.545999999999999</v>
      </c>
      <c r="E29" s="77">
        <v>8.7520000000000007</v>
      </c>
      <c r="F29" s="77">
        <v>26.204999999999998</v>
      </c>
      <c r="G29" s="77">
        <v>64.552999999999997</v>
      </c>
      <c r="H29" s="77">
        <v>33.036999999999999</v>
      </c>
      <c r="I29" s="77">
        <v>61.661999999999999</v>
      </c>
      <c r="J29" s="77">
        <v>62.383000000000003</v>
      </c>
      <c r="K29" s="77">
        <v>45.866999999999997</v>
      </c>
      <c r="L29" s="77">
        <v>38.351999999999997</v>
      </c>
      <c r="M29" s="77">
        <v>23.370999999999999</v>
      </c>
      <c r="N29" s="77">
        <v>23.238</v>
      </c>
      <c r="O29" s="77">
        <v>22.295000000000002</v>
      </c>
      <c r="P29" s="77">
        <v>21.248999999999999</v>
      </c>
      <c r="Q29" s="77">
        <v>23.469000000000001</v>
      </c>
      <c r="R29" s="77">
        <v>33.92</v>
      </c>
      <c r="S29" s="77">
        <v>57.843000000000004</v>
      </c>
      <c r="T29" s="77">
        <v>86.866</v>
      </c>
      <c r="U29" s="77">
        <v>112.07599999999999</v>
      </c>
      <c r="V29" s="77">
        <v>115.13200000000001</v>
      </c>
      <c r="W29" s="77">
        <v>86.040999999999997</v>
      </c>
      <c r="X29" s="77">
        <v>16.137</v>
      </c>
      <c r="Y29" s="77">
        <v>14.789</v>
      </c>
      <c r="Z29" s="78"/>
      <c r="AA29" s="79">
        <f>SUM(B29:Z29)</f>
        <v>1033.6609999999998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11.013999999999999</v>
      </c>
      <c r="C31" s="62">
        <f t="shared" si="4"/>
        <v>11.864000000000001</v>
      </c>
      <c r="D31" s="62">
        <f t="shared" si="4"/>
        <v>33.545999999999999</v>
      </c>
      <c r="E31" s="62">
        <f t="shared" si="4"/>
        <v>8.7520000000000007</v>
      </c>
      <c r="F31" s="62">
        <f t="shared" si="4"/>
        <v>26.204999999999998</v>
      </c>
      <c r="G31" s="62">
        <f t="shared" si="4"/>
        <v>64.552999999999997</v>
      </c>
      <c r="H31" s="62">
        <f t="shared" si="4"/>
        <v>33.036999999999999</v>
      </c>
      <c r="I31" s="62">
        <f t="shared" si="4"/>
        <v>61.661999999999999</v>
      </c>
      <c r="J31" s="62">
        <f t="shared" si="4"/>
        <v>62.383000000000003</v>
      </c>
      <c r="K31" s="62">
        <f t="shared" si="4"/>
        <v>45.866999999999997</v>
      </c>
      <c r="L31" s="62">
        <f t="shared" si="4"/>
        <v>38.351999999999997</v>
      </c>
      <c r="M31" s="62">
        <f t="shared" si="4"/>
        <v>23.370999999999999</v>
      </c>
      <c r="N31" s="62">
        <f t="shared" si="4"/>
        <v>23.238</v>
      </c>
      <c r="O31" s="62">
        <f t="shared" si="4"/>
        <v>22.295000000000002</v>
      </c>
      <c r="P31" s="62">
        <f t="shared" si="4"/>
        <v>21.248999999999999</v>
      </c>
      <c r="Q31" s="62">
        <f t="shared" si="4"/>
        <v>23.469000000000001</v>
      </c>
      <c r="R31" s="62">
        <f t="shared" si="4"/>
        <v>33.92</v>
      </c>
      <c r="S31" s="62">
        <f t="shared" si="4"/>
        <v>57.843000000000004</v>
      </c>
      <c r="T31" s="62">
        <f t="shared" si="4"/>
        <v>86.866</v>
      </c>
      <c r="U31" s="62">
        <f t="shared" si="4"/>
        <v>112.07599999999999</v>
      </c>
      <c r="V31" s="62">
        <f t="shared" si="4"/>
        <v>115.13200000000001</v>
      </c>
      <c r="W31" s="62">
        <f t="shared" si="4"/>
        <v>86.040999999999997</v>
      </c>
      <c r="X31" s="62">
        <f t="shared" si="4"/>
        <v>16.137</v>
      </c>
      <c r="Y31" s="62">
        <f t="shared" si="4"/>
        <v>14.789</v>
      </c>
      <c r="Z31" s="63">
        <f t="shared" si="4"/>
        <v>0</v>
      </c>
      <c r="AA31" s="64">
        <f t="shared" si="4"/>
        <v>1033.6609999999998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69</v>
      </c>
      <c r="C38" s="99">
        <v>79.2</v>
      </c>
      <c r="D38" s="99">
        <v>39.9</v>
      </c>
      <c r="E38" s="99">
        <v>84.3</v>
      </c>
      <c r="F38" s="99">
        <v>21.5</v>
      </c>
      <c r="G38" s="99"/>
      <c r="H38" s="99">
        <v>205.3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3.3</v>
      </c>
      <c r="X38" s="99">
        <v>90.4</v>
      </c>
      <c r="Y38" s="99">
        <v>71.3</v>
      </c>
      <c r="Z38" s="100"/>
      <c r="AA38" s="79">
        <f t="shared" si="5"/>
        <v>664.19999999999993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69</v>
      </c>
      <c r="C39" s="88">
        <f t="shared" si="6"/>
        <v>79.2</v>
      </c>
      <c r="D39" s="88">
        <f t="shared" si="6"/>
        <v>39.9</v>
      </c>
      <c r="E39" s="88">
        <f t="shared" si="6"/>
        <v>84.3</v>
      </c>
      <c r="F39" s="88">
        <f t="shared" si="6"/>
        <v>21.5</v>
      </c>
      <c r="G39" s="88">
        <f t="shared" si="6"/>
        <v>0</v>
      </c>
      <c r="H39" s="88">
        <f t="shared" si="6"/>
        <v>205.3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3.3</v>
      </c>
      <c r="X39" s="88">
        <f t="shared" si="6"/>
        <v>90.4</v>
      </c>
      <c r="Y39" s="88">
        <f t="shared" si="6"/>
        <v>71.3</v>
      </c>
      <c r="Z39" s="89">
        <f t="shared" si="6"/>
        <v>0</v>
      </c>
      <c r="AA39" s="90">
        <f t="shared" si="5"/>
        <v>664.19999999999993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69</v>
      </c>
      <c r="C46" s="99">
        <v>79.2</v>
      </c>
      <c r="D46" s="99">
        <v>39.9</v>
      </c>
      <c r="E46" s="99">
        <v>84.3</v>
      </c>
      <c r="F46" s="99">
        <v>21.5</v>
      </c>
      <c r="G46" s="99"/>
      <c r="H46" s="99">
        <v>205.3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3.3</v>
      </c>
      <c r="X46" s="99">
        <v>90.4</v>
      </c>
      <c r="Y46" s="99">
        <v>71.3</v>
      </c>
      <c r="Z46" s="100"/>
      <c r="AA46" s="79">
        <f t="shared" si="7"/>
        <v>664.19999999999993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69</v>
      </c>
      <c r="C48" s="88">
        <f t="shared" ref="C48:Z48" si="8">SUM(C42:C47)</f>
        <v>79.2</v>
      </c>
      <c r="D48" s="88">
        <f t="shared" si="8"/>
        <v>39.9</v>
      </c>
      <c r="E48" s="88">
        <f t="shared" si="8"/>
        <v>84.3</v>
      </c>
      <c r="F48" s="88">
        <f t="shared" si="8"/>
        <v>21.5</v>
      </c>
      <c r="G48" s="88">
        <f t="shared" si="8"/>
        <v>0</v>
      </c>
      <c r="H48" s="88">
        <f t="shared" si="8"/>
        <v>205.3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3.3</v>
      </c>
      <c r="X48" s="88">
        <f t="shared" si="8"/>
        <v>90.4</v>
      </c>
      <c r="Y48" s="88">
        <f t="shared" si="8"/>
        <v>71.3</v>
      </c>
      <c r="Z48" s="89">
        <f t="shared" si="8"/>
        <v>0</v>
      </c>
      <c r="AA48" s="90">
        <f t="shared" si="7"/>
        <v>664.19999999999993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80.013999999999996</v>
      </c>
      <c r="C51" s="88">
        <f t="shared" si="10"/>
        <v>91.064000000000007</v>
      </c>
      <c r="D51" s="88">
        <f t="shared" si="10"/>
        <v>73.445999999999998</v>
      </c>
      <c r="E51" s="88">
        <f t="shared" si="10"/>
        <v>93.051999999999992</v>
      </c>
      <c r="F51" s="88">
        <f t="shared" si="10"/>
        <v>47.704999999999998</v>
      </c>
      <c r="G51" s="88">
        <f t="shared" si="10"/>
        <v>64.552999999999997</v>
      </c>
      <c r="H51" s="88">
        <f t="shared" si="10"/>
        <v>238.33700000000002</v>
      </c>
      <c r="I51" s="88">
        <f t="shared" si="10"/>
        <v>61.661999999999992</v>
      </c>
      <c r="J51" s="88">
        <f t="shared" si="10"/>
        <v>62.383000000000003</v>
      </c>
      <c r="K51" s="88">
        <f t="shared" si="10"/>
        <v>45.866999999999997</v>
      </c>
      <c r="L51" s="88">
        <f t="shared" si="10"/>
        <v>38.351999999999997</v>
      </c>
      <c r="M51" s="88">
        <f t="shared" si="10"/>
        <v>23.370999999999999</v>
      </c>
      <c r="N51" s="88">
        <f t="shared" si="10"/>
        <v>23.238000000000003</v>
      </c>
      <c r="O51" s="88">
        <f t="shared" si="10"/>
        <v>22.295000000000002</v>
      </c>
      <c r="P51" s="88">
        <f t="shared" si="10"/>
        <v>21.249000000000002</v>
      </c>
      <c r="Q51" s="88">
        <f t="shared" si="10"/>
        <v>23.468999999999998</v>
      </c>
      <c r="R51" s="88">
        <f t="shared" si="10"/>
        <v>33.92</v>
      </c>
      <c r="S51" s="88">
        <f t="shared" si="10"/>
        <v>57.842999999999989</v>
      </c>
      <c r="T51" s="88">
        <f t="shared" si="10"/>
        <v>86.866</v>
      </c>
      <c r="U51" s="88">
        <f t="shared" si="10"/>
        <v>112.07599999999999</v>
      </c>
      <c r="V51" s="88">
        <f t="shared" si="10"/>
        <v>115.13200000000001</v>
      </c>
      <c r="W51" s="88">
        <f t="shared" si="10"/>
        <v>89.340999999999994</v>
      </c>
      <c r="X51" s="88">
        <f t="shared" si="10"/>
        <v>106.53700000000001</v>
      </c>
      <c r="Y51" s="88">
        <f t="shared" si="10"/>
        <v>86.088999999999999</v>
      </c>
      <c r="Z51" s="89">
        <f t="shared" si="10"/>
        <v>0</v>
      </c>
      <c r="AA51" s="104">
        <f>SUM(B51:Z51)</f>
        <v>1697.8610000000001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</v>
      </c>
      <c r="C4" s="18">
        <v>79.2</v>
      </c>
      <c r="D4" s="18">
        <v>39.9</v>
      </c>
      <c r="E4" s="18">
        <v>84.3</v>
      </c>
      <c r="F4" s="18">
        <v>21.5</v>
      </c>
      <c r="G4" s="18">
        <v>-21.6</v>
      </c>
      <c r="H4" s="18">
        <v>205.3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3.3</v>
      </c>
      <c r="X4" s="18">
        <v>90.4</v>
      </c>
      <c r="Y4" s="18">
        <v>71.3</v>
      </c>
      <c r="Z4" s="19"/>
      <c r="AA4" s="111">
        <f>SUM(B4:Z4)</f>
        <v>642.59999999999991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130.03</v>
      </c>
      <c r="C7" s="117">
        <v>123.1</v>
      </c>
      <c r="D7" s="117">
        <v>118</v>
      </c>
      <c r="E7" s="117">
        <v>117</v>
      </c>
      <c r="F7" s="117">
        <v>118</v>
      </c>
      <c r="G7" s="117">
        <v>121.35</v>
      </c>
      <c r="H7" s="117">
        <v>176.9</v>
      </c>
      <c r="I7" s="117">
        <v>147.46</v>
      </c>
      <c r="J7" s="117">
        <v>115.95</v>
      </c>
      <c r="K7" s="117">
        <v>110.57</v>
      </c>
      <c r="L7" s="117">
        <v>109</v>
      </c>
      <c r="M7" s="117">
        <v>108.56</v>
      </c>
      <c r="N7" s="117">
        <v>93.49</v>
      </c>
      <c r="O7" s="117">
        <v>90.36</v>
      </c>
      <c r="P7" s="117">
        <v>90.62</v>
      </c>
      <c r="Q7" s="117">
        <v>90.07</v>
      </c>
      <c r="R7" s="117">
        <v>80.349999999999994</v>
      </c>
      <c r="S7" s="117">
        <v>75.09</v>
      </c>
      <c r="T7" s="117">
        <v>118.05</v>
      </c>
      <c r="U7" s="117">
        <v>140</v>
      </c>
      <c r="V7" s="117">
        <v>131.13999999999999</v>
      </c>
      <c r="W7" s="117">
        <v>179.9</v>
      </c>
      <c r="X7" s="117">
        <v>131.28</v>
      </c>
      <c r="Y7" s="117">
        <v>132.43</v>
      </c>
      <c r="Z7" s="118"/>
      <c r="AA7" s="119">
        <f>IF(SUM(B7:Z7)&lt;&gt;0,AVERAGEIF(B7:Z7,"&lt;&gt;"""),"")</f>
        <v>118.69583333333333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21.6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21.6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69</v>
      </c>
      <c r="C23" s="133">
        <v>79.2</v>
      </c>
      <c r="D23" s="133">
        <v>39.9</v>
      </c>
      <c r="E23" s="133">
        <v>84.3</v>
      </c>
      <c r="F23" s="133">
        <v>21.5</v>
      </c>
      <c r="G23" s="133"/>
      <c r="H23" s="133">
        <v>205.3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3.3</v>
      </c>
      <c r="X23" s="133">
        <v>90.4</v>
      </c>
      <c r="Y23" s="133">
        <v>71.3</v>
      </c>
      <c r="Z23" s="131"/>
      <c r="AA23" s="132">
        <f t="shared" si="2"/>
        <v>664.19999999999993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69</v>
      </c>
      <c r="C24" s="135">
        <f t="shared" si="3"/>
        <v>79.2</v>
      </c>
      <c r="D24" s="135">
        <f t="shared" si="3"/>
        <v>39.9</v>
      </c>
      <c r="E24" s="135">
        <f t="shared" si="3"/>
        <v>84.3</v>
      </c>
      <c r="F24" s="135">
        <f t="shared" si="3"/>
        <v>21.5</v>
      </c>
      <c r="G24" s="135">
        <f t="shared" si="3"/>
        <v>0</v>
      </c>
      <c r="H24" s="135">
        <f t="shared" si="3"/>
        <v>205.3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3.3</v>
      </c>
      <c r="X24" s="135">
        <f t="shared" si="3"/>
        <v>90.4</v>
      </c>
      <c r="Y24" s="135">
        <f t="shared" si="3"/>
        <v>71.3</v>
      </c>
      <c r="Z24" s="136" t="str">
        <f t="shared" si="3"/>
        <v/>
      </c>
      <c r="AA24" s="90">
        <f t="shared" si="2"/>
        <v>664.19999999999993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2023-04-11T13:19:59Z</dcterms:created>
  <dcterms:modified xsi:type="dcterms:W3CDTF">2023-04-11T13:20:00Z</dcterms:modified>
</cp:coreProperties>
</file>