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<sst xmlns="http://schemas.openxmlformats.org/spreadsheetml/2006/main" count="117" uniqueCount="53">
  <si>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10/04/2023 16:18:02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</si>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</sst>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57.478000000000002</c:v>
                </c:pt>
                <c:pt idx="1">
                  <c:v>82.284999999999997</c:v>
                </c:pt>
                <c:pt idx="4">
                  <c:v>50</c:v>
                </c:pt>
                <c:pt idx="9">
                  <c:v>190</c:v>
                </c:pt>
                <c:pt idx="16">
                  <c:v>2.9470000000000001</c:v>
                </c:pt>
                <c:pt idx="17">
                  <c:v>11.053000000000001</c:v>
                </c:pt>
                <c:pt idx="18">
                  <c:v>120.077</c:v>
                </c:pt>
                <c:pt idx="19">
                  <c:v>53</c:v>
                </c:pt>
                <c:pt idx="20">
                  <c:v>53</c:v>
                </c:pt>
                <c:pt idx="21">
                  <c:v>124.952</c:v>
                </c:pt>
                <c:pt idx="22">
                  <c:v>75.909000000000006</c:v>
                </c:pt>
                <c:pt idx="23">
                  <c:v>66.701999999999998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7.0210000000000008</c:v>
                </c:pt>
                <c:pt idx="1">
                  <c:v>15.393000000000002</c:v>
                </c:pt>
                <c:pt idx="2">
                  <c:v>19.624999999999996</c:v>
                </c:pt>
                <c:pt idx="3">
                  <c:v>1.4139999999999999</c:v>
                </c:pt>
                <c:pt idx="4">
                  <c:v>25.698</c:v>
                </c:pt>
                <c:pt idx="5">
                  <c:v>33.360000000000007</c:v>
                </c:pt>
                <c:pt idx="6">
                  <c:v>34.716000000000001</c:v>
                </c:pt>
                <c:pt idx="7">
                  <c:v>24.256</c:v>
                </c:pt>
                <c:pt idx="8">
                  <c:v>17.213999999999999</c:v>
                </c:pt>
                <c:pt idx="9">
                  <c:v>6.9460000000000006</c:v>
                </c:pt>
                <c:pt idx="10">
                  <c:v>0.49700000000000005</c:v>
                </c:pt>
                <c:pt idx="11">
                  <c:v>1.498</c:v>
                </c:pt>
                <c:pt idx="12">
                  <c:v>8.4420000000000002</c:v>
                </c:pt>
                <c:pt idx="13">
                  <c:v>8.0350000000000001</c:v>
                </c:pt>
                <c:pt idx="14">
                  <c:v>1.6360000000000001</c:v>
                </c:pt>
                <c:pt idx="15">
                  <c:v>0.85299999999999998</c:v>
                </c:pt>
                <c:pt idx="16">
                  <c:v>11.256</c:v>
                </c:pt>
                <c:pt idx="17">
                  <c:v>0.65400000000000003</c:v>
                </c:pt>
                <c:pt idx="18">
                  <c:v>3.6530000000000005</c:v>
                </c:pt>
                <c:pt idx="19">
                  <c:v>0.84299999999999997</c:v>
                </c:pt>
                <c:pt idx="20">
                  <c:v>1.8520000000000001</c:v>
                </c:pt>
                <c:pt idx="21">
                  <c:v>0.99</c:v>
                </c:pt>
                <c:pt idx="22">
                  <c:v>4.4039999999999999</c:v>
                </c:pt>
                <c:pt idx="23">
                  <c:v>4.28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846712"/>
        <c:axId val="471847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134.32500000000002</c:v>
                </c:pt>
                <c:pt idx="1">
                  <c:v>140.76000000000002</c:v>
                </c:pt>
                <c:pt idx="2">
                  <c:v>33.412999999999997</c:v>
                </c:pt>
                <c:pt idx="3">
                  <c:v>13.02</c:v>
                </c:pt>
                <c:pt idx="4">
                  <c:v>105.461</c:v>
                </c:pt>
                <c:pt idx="5">
                  <c:v>42.826000000000008</c:v>
                </c:pt>
                <c:pt idx="6">
                  <c:v>39.021000000000008</c:v>
                </c:pt>
                <c:pt idx="7">
                  <c:v>51.402999999999992</c:v>
                </c:pt>
                <c:pt idx="8">
                  <c:v>37.762999999999998</c:v>
                </c:pt>
                <c:pt idx="9">
                  <c:v>276.31299999999999</c:v>
                </c:pt>
                <c:pt idx="10">
                  <c:v>17.600000000000001</c:v>
                </c:pt>
                <c:pt idx="11">
                  <c:v>18.057000000000002</c:v>
                </c:pt>
                <c:pt idx="12">
                  <c:v>19.506</c:v>
                </c:pt>
                <c:pt idx="13">
                  <c:v>21.667000000000002</c:v>
                </c:pt>
                <c:pt idx="14">
                  <c:v>14.196</c:v>
                </c:pt>
                <c:pt idx="15">
                  <c:v>13.558999999999999</c:v>
                </c:pt>
                <c:pt idx="16">
                  <c:v>27.574999999999999</c:v>
                </c:pt>
                <c:pt idx="17">
                  <c:v>21.700000000000003</c:v>
                </c:pt>
                <c:pt idx="18">
                  <c:v>132.03800000000001</c:v>
                </c:pt>
                <c:pt idx="19">
                  <c:v>64.715000000000003</c:v>
                </c:pt>
                <c:pt idx="20">
                  <c:v>66.536999999999992</c:v>
                </c:pt>
                <c:pt idx="21">
                  <c:v>139.60399999999998</c:v>
                </c:pt>
                <c:pt idx="22">
                  <c:v>94.59</c:v>
                </c:pt>
                <c:pt idx="23">
                  <c:v>80.350999999999999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846712"/>
        <c:axId val="471847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</c:v>
                </c:pt>
                <c:pt idx="1">
                  <c:v>119.71</c:v>
                </c:pt>
                <c:pt idx="2">
                  <c:v>92.27</c:v>
                </c:pt>
                <c:pt idx="3">
                  <c:v>48.49</c:v>
                </c:pt>
                <c:pt idx="4">
                  <c:v>119</c:v>
                </c:pt>
                <c:pt idx="5">
                  <c:v>108.4</c:v>
                </c:pt>
                <c:pt idx="6">
                  <c:v>110.33</c:v>
                </c:pt>
                <c:pt idx="7">
                  <c:v>135.82</c:v>
                </c:pt>
                <c:pt idx="8">
                  <c:v>135.9</c:v>
                </c:pt>
                <c:pt idx="9">
                  <c:v>170</c:v>
                </c:pt>
                <c:pt idx="10">
                  <c:v>101.07</c:v>
                </c:pt>
                <c:pt idx="11">
                  <c:v>98.34</c:v>
                </c:pt>
                <c:pt idx="12">
                  <c:v>77.739999999999995</c:v>
                </c:pt>
                <c:pt idx="13">
                  <c:v>75.42</c:v>
                </c:pt>
                <c:pt idx="14">
                  <c:v>66.77</c:v>
                </c:pt>
                <c:pt idx="15">
                  <c:v>79.39</c:v>
                </c:pt>
                <c:pt idx="16">
                  <c:v>110.27</c:v>
                </c:pt>
                <c:pt idx="17">
                  <c:v>110.78</c:v>
                </c:pt>
                <c:pt idx="18">
                  <c:v>138.25</c:v>
                </c:pt>
                <c:pt idx="19">
                  <c:v>216.27</c:v>
                </c:pt>
                <c:pt idx="20">
                  <c:v>216.37</c:v>
                </c:pt>
                <c:pt idx="21">
                  <c:v>182.96</c:v>
                </c:pt>
                <c:pt idx="22">
                  <c:v>134.68</c:v>
                </c:pt>
                <c:pt idx="23">
                  <c:v>131.38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847888"/>
        <c:axId val="471847496"/>
      </c:lineChart>
      <c:catAx>
        <c:axId val="471846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847104"/>
        <c:crosses val="autoZero"/>
        <c:auto val="1"/>
        <c:lblAlgn val="ctr"/>
        <c:lblOffset val="100"/>
        <c:noMultiLvlLbl val="0"/>
      </c:catAx>
      <c:valAx>
        <c:axId val="47184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846712"/>
        <c:crosses val="autoZero"/>
        <c:crossBetween val="between"/>
      </c:valAx>
      <c:valAx>
        <c:axId val="471847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847888"/>
        <c:crosses val="max"/>
        <c:crossBetween val="between"/>
      </c:valAx>
      <c:catAx>
        <c:axId val="471847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84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134.32500000000002</v>
      </c>
      <c r="C4" s="18">
        <v>140.751</v>
      </c>
      <c r="D4" s="18">
        <v>33.412999999999997</v>
      </c>
      <c r="E4" s="18">
        <v>13.020000000000001</v>
      </c>
      <c r="F4" s="18">
        <v>105.461</v>
      </c>
      <c r="G4" s="18">
        <v>42.867000000000004</v>
      </c>
      <c r="H4" s="18">
        <v>39.021000000000001</v>
      </c>
      <c r="I4" s="18">
        <v>51.403000000000006</v>
      </c>
      <c r="J4" s="18">
        <v>37.762999999999998</v>
      </c>
      <c r="K4" s="18">
        <v>276.27100000000002</v>
      </c>
      <c r="L4" s="18">
        <v>17.600000000000001</v>
      </c>
      <c r="M4" s="18">
        <v>18.056999999999999</v>
      </c>
      <c r="N4" s="18">
        <v>19.506</v>
      </c>
      <c r="O4" s="18">
        <v>21.667000000000002</v>
      </c>
      <c r="P4" s="18">
        <v>14.196</v>
      </c>
      <c r="Q4" s="18">
        <v>13.559000000000001</v>
      </c>
      <c r="R4" s="18">
        <v>27.574999999999996</v>
      </c>
      <c r="S4" s="18">
        <v>21.7</v>
      </c>
      <c r="T4" s="18">
        <v>132.01</v>
      </c>
      <c r="U4" s="18">
        <v>64.713999999999999</v>
      </c>
      <c r="V4" s="18">
        <v>66.509</v>
      </c>
      <c r="W4" s="18">
        <v>139.56699999999998</v>
      </c>
      <c r="X4" s="18">
        <v>94.626000000000005</v>
      </c>
      <c r="Y4" s="18">
        <v>80.378999999999991</v>
      </c>
      <c r="Z4" s="19"/>
      <c r="AA4" s="20">
        <f>SUM(B4:Z4)</f>
        <v>1605.96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</v>
      </c>
      <c r="C7" s="28">
        <v>119.71</v>
      </c>
      <c r="D7" s="28">
        <v>92.27</v>
      </c>
      <c r="E7" s="28">
        <v>48.49</v>
      </c>
      <c r="F7" s="28">
        <v>119</v>
      </c>
      <c r="G7" s="28">
        <v>108.4</v>
      </c>
      <c r="H7" s="28">
        <v>110.33</v>
      </c>
      <c r="I7" s="28">
        <v>135.82</v>
      </c>
      <c r="J7" s="28">
        <v>135.9</v>
      </c>
      <c r="K7" s="28">
        <v>170</v>
      </c>
      <c r="L7" s="28">
        <v>101.07</v>
      </c>
      <c r="M7" s="28">
        <v>98.34</v>
      </c>
      <c r="N7" s="28">
        <v>77.739999999999995</v>
      </c>
      <c r="O7" s="28">
        <v>75.42</v>
      </c>
      <c r="P7" s="28">
        <v>66.77</v>
      </c>
      <c r="Q7" s="28">
        <v>79.39</v>
      </c>
      <c r="R7" s="28">
        <v>110.27</v>
      </c>
      <c r="S7" s="28">
        <v>110.78</v>
      </c>
      <c r="T7" s="28">
        <v>138.25</v>
      </c>
      <c r="U7" s="28">
        <v>216.27</v>
      </c>
      <c r="V7" s="28">
        <v>216.37</v>
      </c>
      <c r="W7" s="28">
        <v>182.96</v>
      </c>
      <c r="X7" s="28">
        <v>134.68</v>
      </c>
      <c r="Y7" s="28">
        <v>131.38</v>
      </c>
      <c r="Z7" s="29"/>
      <c r="AA7" s="30">
        <f>IF(SUM(B7:Z7)&lt;&gt;0,AVERAGEIF(B7:Z7,"&lt;&gt;"""),"")</f>
        <v>120.47958333333334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57.478000000000002</v>
      </c>
      <c r="C12" s="52">
        <v>82.284999999999997</v>
      </c>
      <c r="D12" s="52"/>
      <c r="E12" s="52"/>
      <c r="F12" s="52">
        <v>50</v>
      </c>
      <c r="G12" s="52"/>
      <c r="H12" s="52"/>
      <c r="I12" s="52"/>
      <c r="J12" s="52"/>
      <c r="K12" s="52">
        <v>190</v>
      </c>
      <c r="L12" s="52"/>
      <c r="M12" s="52"/>
      <c r="N12" s="52"/>
      <c r="O12" s="52"/>
      <c r="P12" s="52"/>
      <c r="Q12" s="52"/>
      <c r="R12" s="52">
        <v>2.9470000000000001</v>
      </c>
      <c r="S12" s="52">
        <v>11.053000000000001</v>
      </c>
      <c r="T12" s="52">
        <v>120.077</v>
      </c>
      <c r="U12" s="52">
        <v>53</v>
      </c>
      <c r="V12" s="52">
        <v>53</v>
      </c>
      <c r="W12" s="52">
        <v>124.952</v>
      </c>
      <c r="X12" s="52">
        <v>75.909000000000006</v>
      </c>
      <c r="Y12" s="52">
        <v>66.701999999999998</v>
      </c>
      <c r="Z12" s="53"/>
      <c r="AA12" s="54">
        <f t="shared" si="0"/>
        <v>887.40300000000002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7.0210000000000008</v>
      </c>
      <c r="C14" s="57">
        <v>15.393000000000002</v>
      </c>
      <c r="D14" s="57">
        <v>19.624999999999996</v>
      </c>
      <c r="E14" s="57">
        <v>1.4139999999999999</v>
      </c>
      <c r="F14" s="57">
        <v>25.698</v>
      </c>
      <c r="G14" s="57">
        <v>33.360000000000007</v>
      </c>
      <c r="H14" s="57">
        <v>34.716000000000001</v>
      </c>
      <c r="I14" s="57">
        <v>24.256</v>
      </c>
      <c r="J14" s="57">
        <v>17.213999999999999</v>
      </c>
      <c r="K14" s="57">
        <v>6.9460000000000006</v>
      </c>
      <c r="L14" s="57">
        <v>0.49700000000000005</v>
      </c>
      <c r="M14" s="57">
        <v>1.498</v>
      </c>
      <c r="N14" s="57">
        <v>8.4420000000000002</v>
      </c>
      <c r="O14" s="57">
        <v>8.0350000000000001</v>
      </c>
      <c r="P14" s="57">
        <v>1.6360000000000001</v>
      </c>
      <c r="Q14" s="57">
        <v>0.85299999999999998</v>
      </c>
      <c r="R14" s="57">
        <v>11.256</v>
      </c>
      <c r="S14" s="57">
        <v>0.65400000000000003</v>
      </c>
      <c r="T14" s="57">
        <v>3.6530000000000005</v>
      </c>
      <c r="U14" s="57">
        <v>0.84299999999999997</v>
      </c>
      <c r="V14" s="57">
        <v>1.8520000000000001</v>
      </c>
      <c r="W14" s="57">
        <v>0.99</v>
      </c>
      <c r="X14" s="57">
        <v>4.4039999999999999</v>
      </c>
      <c r="Y14" s="57">
        <v>4.28</v>
      </c>
      <c r="Z14" s="58"/>
      <c r="AA14" s="59">
        <f t="shared" si="0"/>
        <v>234.53600000000003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64.498999999999995</v>
      </c>
      <c r="C16" s="62">
        <f t="shared" ref="C16:Z16" si="1">IF(LEN(C$2)&gt;0,SUM(C10:C15),"")</f>
        <v>97.677999999999997</v>
      </c>
      <c r="D16" s="62">
        <f t="shared" si="1"/>
        <v>19.624999999999996</v>
      </c>
      <c r="E16" s="62">
        <f t="shared" si="1"/>
        <v>1.4139999999999999</v>
      </c>
      <c r="F16" s="62">
        <f t="shared" si="1"/>
        <v>75.698000000000008</v>
      </c>
      <c r="G16" s="62">
        <f t="shared" si="1"/>
        <v>33.360000000000007</v>
      </c>
      <c r="H16" s="62">
        <f t="shared" si="1"/>
        <v>34.716000000000001</v>
      </c>
      <c r="I16" s="62">
        <f t="shared" si="1"/>
        <v>24.256</v>
      </c>
      <c r="J16" s="62">
        <f t="shared" si="1"/>
        <v>17.213999999999999</v>
      </c>
      <c r="K16" s="62">
        <f t="shared" si="1"/>
        <v>196.946</v>
      </c>
      <c r="L16" s="62">
        <f t="shared" si="1"/>
        <v>0.49700000000000005</v>
      </c>
      <c r="M16" s="62">
        <f t="shared" si="1"/>
        <v>1.498</v>
      </c>
      <c r="N16" s="62">
        <f t="shared" si="1"/>
        <v>8.4420000000000002</v>
      </c>
      <c r="O16" s="62">
        <f t="shared" si="1"/>
        <v>8.0350000000000001</v>
      </c>
      <c r="P16" s="62">
        <f t="shared" si="1"/>
        <v>1.6360000000000001</v>
      </c>
      <c r="Q16" s="62">
        <f t="shared" si="1"/>
        <v>0.85299999999999998</v>
      </c>
      <c r="R16" s="62">
        <f t="shared" si="1"/>
        <v>14.202999999999999</v>
      </c>
      <c r="S16" s="62">
        <f t="shared" si="1"/>
        <v>11.707000000000001</v>
      </c>
      <c r="T16" s="62">
        <f t="shared" si="1"/>
        <v>123.73</v>
      </c>
      <c r="U16" s="62">
        <f t="shared" si="1"/>
        <v>53.843000000000004</v>
      </c>
      <c r="V16" s="62">
        <f t="shared" si="1"/>
        <v>54.851999999999997</v>
      </c>
      <c r="W16" s="62">
        <f t="shared" si="1"/>
        <v>125.94199999999999</v>
      </c>
      <c r="X16" s="62">
        <f t="shared" si="1"/>
        <v>80.313000000000002</v>
      </c>
      <c r="Y16" s="62">
        <f t="shared" si="1"/>
        <v>70.981999999999999</v>
      </c>
      <c r="Z16" s="63" t="str">
        <f t="shared" si="1"/>
        <v/>
      </c>
      <c r="AA16" s="64">
        <f>SUM(AA10:AA15)</f>
        <v>1121.9390000000001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1.651</v>
      </c>
      <c r="C20" s="77"/>
      <c r="D20" s="77"/>
      <c r="E20" s="77"/>
      <c r="F20" s="77"/>
      <c r="G20" s="77"/>
      <c r="H20" s="77"/>
      <c r="I20" s="77">
        <v>12.057</v>
      </c>
      <c r="J20" s="77">
        <v>10.109</v>
      </c>
      <c r="K20" s="77">
        <v>30.021999999999998</v>
      </c>
      <c r="L20" s="77">
        <v>5.7000000000000002E-2</v>
      </c>
      <c r="M20" s="77">
        <v>8.8999999999999996E-2</v>
      </c>
      <c r="N20" s="77"/>
      <c r="O20" s="77">
        <v>3.0000000000000001E-3</v>
      </c>
      <c r="P20" s="77">
        <v>5.5E-2</v>
      </c>
      <c r="Q20" s="77">
        <v>8.5000000000000006E-2</v>
      </c>
      <c r="R20" s="77">
        <v>8.2000000000000003E-2</v>
      </c>
      <c r="S20" s="77">
        <v>0.06</v>
      </c>
      <c r="T20" s="77"/>
      <c r="U20" s="77">
        <v>3.137</v>
      </c>
      <c r="V20" s="77">
        <v>3.867</v>
      </c>
      <c r="W20" s="77"/>
      <c r="X20" s="77"/>
      <c r="Y20" s="77"/>
      <c r="Z20" s="78"/>
      <c r="AA20" s="79">
        <f t="shared" si="2"/>
        <v>61.274000000000001</v>
      </c>
    </row>
    <row r="21" spans="1:27" ht="24.95" customHeight="1" x14ac:dyDescent="0.2">
      <c r="A21" s="75" t="s">
        <v>16</v>
      </c>
      <c r="B21" s="80">
        <v>68.174999999999997</v>
      </c>
      <c r="C21" s="81">
        <v>43.072999999999993</v>
      </c>
      <c r="D21" s="81">
        <v>13.788</v>
      </c>
      <c r="E21" s="81">
        <v>11.606000000000002</v>
      </c>
      <c r="F21" s="81">
        <v>29.762999999999998</v>
      </c>
      <c r="G21" s="81">
        <v>9.5069999999999997</v>
      </c>
      <c r="H21" s="81">
        <v>4.3049999999999997</v>
      </c>
      <c r="I21" s="81">
        <v>15.09</v>
      </c>
      <c r="J21" s="81">
        <v>10.44</v>
      </c>
      <c r="K21" s="81">
        <v>49.302999999999997</v>
      </c>
      <c r="L21" s="81">
        <v>17.046000000000003</v>
      </c>
      <c r="M21" s="81">
        <v>16.47</v>
      </c>
      <c r="N21" s="81">
        <v>11.064</v>
      </c>
      <c r="O21" s="81">
        <v>13.629</v>
      </c>
      <c r="P21" s="81">
        <v>12.505000000000001</v>
      </c>
      <c r="Q21" s="81">
        <v>12.620999999999999</v>
      </c>
      <c r="R21" s="81">
        <v>13.29</v>
      </c>
      <c r="S21" s="81">
        <v>9.9329999999999998</v>
      </c>
      <c r="T21" s="81">
        <v>8.2799999999999994</v>
      </c>
      <c r="U21" s="81">
        <v>7.734</v>
      </c>
      <c r="V21" s="81">
        <v>7.79</v>
      </c>
      <c r="W21" s="81">
        <v>13.625</v>
      </c>
      <c r="X21" s="81">
        <v>14.312999999999999</v>
      </c>
      <c r="Y21" s="81">
        <v>9.3970000000000002</v>
      </c>
      <c r="Z21" s="78"/>
      <c r="AA21" s="79">
        <f t="shared" si="2"/>
        <v>422.74700000000001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69.825999999999993</v>
      </c>
      <c r="C25" s="88">
        <f t="shared" ref="C25:Z25" si="3">IF(LEN(C$2)&gt;0,SUM(C19:C24),"")</f>
        <v>43.072999999999993</v>
      </c>
      <c r="D25" s="88">
        <f t="shared" si="3"/>
        <v>13.788</v>
      </c>
      <c r="E25" s="88">
        <f t="shared" si="3"/>
        <v>11.606000000000002</v>
      </c>
      <c r="F25" s="88">
        <f t="shared" si="3"/>
        <v>29.762999999999998</v>
      </c>
      <c r="G25" s="88">
        <f t="shared" si="3"/>
        <v>9.5069999999999997</v>
      </c>
      <c r="H25" s="88">
        <f t="shared" si="3"/>
        <v>4.3049999999999997</v>
      </c>
      <c r="I25" s="88">
        <f t="shared" si="3"/>
        <v>27.146999999999998</v>
      </c>
      <c r="J25" s="88">
        <f t="shared" si="3"/>
        <v>20.548999999999999</v>
      </c>
      <c r="K25" s="88">
        <f t="shared" si="3"/>
        <v>79.324999999999989</v>
      </c>
      <c r="L25" s="88">
        <f t="shared" si="3"/>
        <v>17.103000000000002</v>
      </c>
      <c r="M25" s="88">
        <f t="shared" si="3"/>
        <v>16.558999999999997</v>
      </c>
      <c r="N25" s="88">
        <f t="shared" si="3"/>
        <v>11.064</v>
      </c>
      <c r="O25" s="88">
        <f t="shared" si="3"/>
        <v>13.632</v>
      </c>
      <c r="P25" s="88">
        <f t="shared" si="3"/>
        <v>12.56</v>
      </c>
      <c r="Q25" s="88">
        <f t="shared" si="3"/>
        <v>12.706</v>
      </c>
      <c r="R25" s="88">
        <f t="shared" si="3"/>
        <v>13.372</v>
      </c>
      <c r="S25" s="88">
        <f t="shared" si="3"/>
        <v>9.9930000000000003</v>
      </c>
      <c r="T25" s="88">
        <f t="shared" si="3"/>
        <v>8.2799999999999994</v>
      </c>
      <c r="U25" s="88">
        <f t="shared" si="3"/>
        <v>10.871</v>
      </c>
      <c r="V25" s="88">
        <f t="shared" si="3"/>
        <v>11.657</v>
      </c>
      <c r="W25" s="88">
        <f t="shared" si="3"/>
        <v>13.625</v>
      </c>
      <c r="X25" s="88">
        <f t="shared" si="3"/>
        <v>14.312999999999999</v>
      </c>
      <c r="Y25" s="88">
        <f t="shared" si="3"/>
        <v>9.3970000000000002</v>
      </c>
      <c r="Z25" s="89" t="str">
        <f t="shared" si="3"/>
        <v/>
      </c>
      <c r="AA25" s="90">
        <f>SUM(AA19:AA24)</f>
        <v>484.02100000000002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134.32499999999999</v>
      </c>
      <c r="C29" s="77">
        <v>140.751</v>
      </c>
      <c r="D29" s="77">
        <v>33.412999999999997</v>
      </c>
      <c r="E29" s="77">
        <v>13.02</v>
      </c>
      <c r="F29" s="77">
        <v>105.461</v>
      </c>
      <c r="G29" s="77">
        <v>42.866999999999997</v>
      </c>
      <c r="H29" s="77">
        <v>39.021000000000001</v>
      </c>
      <c r="I29" s="77">
        <v>51.402999999999999</v>
      </c>
      <c r="J29" s="77">
        <v>37.762999999999998</v>
      </c>
      <c r="K29" s="77">
        <v>276.27100000000002</v>
      </c>
      <c r="L29" s="77">
        <v>17.600000000000001</v>
      </c>
      <c r="M29" s="77">
        <v>18.056999999999999</v>
      </c>
      <c r="N29" s="77">
        <v>19.506</v>
      </c>
      <c r="O29" s="77">
        <v>21.667000000000002</v>
      </c>
      <c r="P29" s="77">
        <v>14.196</v>
      </c>
      <c r="Q29" s="77">
        <v>13.558999999999999</v>
      </c>
      <c r="R29" s="77">
        <v>27.574999999999999</v>
      </c>
      <c r="S29" s="77">
        <v>21.7</v>
      </c>
      <c r="T29" s="77">
        <v>132.01</v>
      </c>
      <c r="U29" s="77">
        <v>64.713999999999999</v>
      </c>
      <c r="V29" s="77">
        <v>66.509</v>
      </c>
      <c r="W29" s="77">
        <v>139.56700000000001</v>
      </c>
      <c r="X29" s="77">
        <v>94.626000000000005</v>
      </c>
      <c r="Y29" s="77">
        <v>80.379000000000005</v>
      </c>
      <c r="Z29" s="78"/>
      <c r="AA29" s="79">
        <f>SUM(B29:Z29)</f>
        <v>1605.96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134.32499999999999</v>
      </c>
      <c r="C31" s="62">
        <f t="shared" ref="C31:Z31" si="4">IF(LEN(C$2)&gt;0,SUM(C28:C30),"")</f>
        <v>140.751</v>
      </c>
      <c r="D31" s="62">
        <f t="shared" si="4"/>
        <v>33.412999999999997</v>
      </c>
      <c r="E31" s="62">
        <f t="shared" si="4"/>
        <v>13.02</v>
      </c>
      <c r="F31" s="62">
        <f t="shared" si="4"/>
        <v>105.461</v>
      </c>
      <c r="G31" s="62">
        <f t="shared" si="4"/>
        <v>42.866999999999997</v>
      </c>
      <c r="H31" s="62">
        <f t="shared" si="4"/>
        <v>39.021000000000001</v>
      </c>
      <c r="I31" s="62">
        <f t="shared" si="4"/>
        <v>51.402999999999999</v>
      </c>
      <c r="J31" s="62">
        <f t="shared" si="4"/>
        <v>37.762999999999998</v>
      </c>
      <c r="K31" s="62">
        <f t="shared" si="4"/>
        <v>276.27100000000002</v>
      </c>
      <c r="L31" s="62">
        <f t="shared" si="4"/>
        <v>17.600000000000001</v>
      </c>
      <c r="M31" s="62">
        <f t="shared" si="4"/>
        <v>18.056999999999999</v>
      </c>
      <c r="N31" s="62">
        <f t="shared" si="4"/>
        <v>19.506</v>
      </c>
      <c r="O31" s="62">
        <f t="shared" si="4"/>
        <v>21.667000000000002</v>
      </c>
      <c r="P31" s="62">
        <f t="shared" si="4"/>
        <v>14.196</v>
      </c>
      <c r="Q31" s="62">
        <f t="shared" si="4"/>
        <v>13.558999999999999</v>
      </c>
      <c r="R31" s="62">
        <f t="shared" si="4"/>
        <v>27.574999999999999</v>
      </c>
      <c r="S31" s="62">
        <f t="shared" si="4"/>
        <v>21.7</v>
      </c>
      <c r="T31" s="62">
        <f t="shared" si="4"/>
        <v>132.01</v>
      </c>
      <c r="U31" s="62">
        <f t="shared" si="4"/>
        <v>64.713999999999999</v>
      </c>
      <c r="V31" s="62">
        <f t="shared" si="4"/>
        <v>66.509</v>
      </c>
      <c r="W31" s="62">
        <f t="shared" si="4"/>
        <v>139.56700000000001</v>
      </c>
      <c r="X31" s="62">
        <f t="shared" si="4"/>
        <v>94.626000000000005</v>
      </c>
      <c r="Y31" s="62">
        <f t="shared" si="4"/>
        <v>80.379000000000005</v>
      </c>
      <c r="Z31" s="63" t="str">
        <f t="shared" si="4"/>
        <v/>
      </c>
      <c r="AA31" s="64">
        <f>SUM(AA28:AA30)</f>
        <v>1605.96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134.32499999999999</v>
      </c>
      <c r="C51" s="88">
        <f t="shared" si="10"/>
        <v>140.75099999999998</v>
      </c>
      <c r="D51" s="88">
        <f t="shared" si="10"/>
        <v>33.412999999999997</v>
      </c>
      <c r="E51" s="88">
        <f t="shared" si="10"/>
        <v>13.020000000000001</v>
      </c>
      <c r="F51" s="88">
        <f t="shared" si="10"/>
        <v>105.46100000000001</v>
      </c>
      <c r="G51" s="88">
        <f t="shared" si="10"/>
        <v>42.867000000000004</v>
      </c>
      <c r="H51" s="88">
        <f t="shared" si="10"/>
        <v>39.021000000000001</v>
      </c>
      <c r="I51" s="88">
        <f t="shared" si="10"/>
        <v>51.402999999999999</v>
      </c>
      <c r="J51" s="88">
        <f t="shared" si="10"/>
        <v>37.762999999999998</v>
      </c>
      <c r="K51" s="88">
        <f t="shared" si="10"/>
        <v>276.27099999999996</v>
      </c>
      <c r="L51" s="88">
        <f t="shared" si="10"/>
        <v>17.600000000000001</v>
      </c>
      <c r="M51" s="88">
        <f t="shared" si="10"/>
        <v>18.056999999999999</v>
      </c>
      <c r="N51" s="88">
        <f t="shared" si="10"/>
        <v>19.506</v>
      </c>
      <c r="O51" s="88">
        <f t="shared" si="10"/>
        <v>21.667000000000002</v>
      </c>
      <c r="P51" s="88">
        <f t="shared" si="10"/>
        <v>14.196000000000002</v>
      </c>
      <c r="Q51" s="88">
        <f t="shared" si="10"/>
        <v>13.558999999999999</v>
      </c>
      <c r="R51" s="88">
        <f t="shared" si="10"/>
        <v>27.574999999999999</v>
      </c>
      <c r="S51" s="88">
        <f t="shared" si="10"/>
        <v>21.700000000000003</v>
      </c>
      <c r="T51" s="88">
        <f t="shared" si="10"/>
        <v>132.01</v>
      </c>
      <c r="U51" s="88">
        <f t="shared" si="10"/>
        <v>64.713999999999999</v>
      </c>
      <c r="V51" s="88">
        <f t="shared" si="10"/>
        <v>66.509</v>
      </c>
      <c r="W51" s="88">
        <f t="shared" si="10"/>
        <v>139.56700000000001</v>
      </c>
      <c r="X51" s="88">
        <f t="shared" si="10"/>
        <v>94.626000000000005</v>
      </c>
      <c r="Y51" s="88">
        <f t="shared" si="10"/>
        <v>80.379000000000005</v>
      </c>
      <c r="Z51" s="89" t="str">
        <f t="shared" si="10"/>
        <v/>
      </c>
      <c r="AA51" s="104">
        <f>SUM(B51:Z51)</f>
        <v>1605.9599999999998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134.32500000000002</v>
      </c>
      <c r="C4" s="18">
        <v>140.76000000000002</v>
      </c>
      <c r="D4" s="18">
        <v>33.412999999999997</v>
      </c>
      <c r="E4" s="18">
        <v>13.02</v>
      </c>
      <c r="F4" s="18">
        <v>105.461</v>
      </c>
      <c r="G4" s="18">
        <v>42.826000000000008</v>
      </c>
      <c r="H4" s="18">
        <v>39.021000000000008</v>
      </c>
      <c r="I4" s="18">
        <v>51.402999999999992</v>
      </c>
      <c r="J4" s="18">
        <v>37.762999999999998</v>
      </c>
      <c r="K4" s="18">
        <v>276.31299999999999</v>
      </c>
      <c r="L4" s="18">
        <v>17.600000000000001</v>
      </c>
      <c r="M4" s="18">
        <v>18.057000000000002</v>
      </c>
      <c r="N4" s="18">
        <v>19.506</v>
      </c>
      <c r="O4" s="18">
        <v>21.667000000000002</v>
      </c>
      <c r="P4" s="18">
        <v>14.196</v>
      </c>
      <c r="Q4" s="18">
        <v>13.558999999999999</v>
      </c>
      <c r="R4" s="18">
        <v>27.574999999999999</v>
      </c>
      <c r="S4" s="18">
        <v>21.700000000000003</v>
      </c>
      <c r="T4" s="18">
        <v>132.03800000000001</v>
      </c>
      <c r="U4" s="18">
        <v>64.715000000000003</v>
      </c>
      <c r="V4" s="18">
        <v>66.536999999999992</v>
      </c>
      <c r="W4" s="18">
        <v>139.60399999999998</v>
      </c>
      <c r="X4" s="18">
        <v>94.59</v>
      </c>
      <c r="Y4" s="18">
        <v>80.350999999999999</v>
      </c>
      <c r="Z4" s="19"/>
      <c r="AA4" s="20">
        <f>SUM(B4:Z4)</f>
        <v>1606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</v>
      </c>
      <c r="C7" s="28">
        <v>119.71</v>
      </c>
      <c r="D7" s="28">
        <v>92.27</v>
      </c>
      <c r="E7" s="28">
        <v>48.49</v>
      </c>
      <c r="F7" s="28">
        <v>119</v>
      </c>
      <c r="G7" s="28">
        <v>108.4</v>
      </c>
      <c r="H7" s="28">
        <v>110.33</v>
      </c>
      <c r="I7" s="28">
        <v>135.82</v>
      </c>
      <c r="J7" s="28">
        <v>135.9</v>
      </c>
      <c r="K7" s="28">
        <v>170</v>
      </c>
      <c r="L7" s="28">
        <v>101.07</v>
      </c>
      <c r="M7" s="28">
        <v>98.34</v>
      </c>
      <c r="N7" s="28">
        <v>77.739999999999995</v>
      </c>
      <c r="O7" s="28">
        <v>75.42</v>
      </c>
      <c r="P7" s="28">
        <v>66.77</v>
      </c>
      <c r="Q7" s="28">
        <v>79.39</v>
      </c>
      <c r="R7" s="28">
        <v>110.27</v>
      </c>
      <c r="S7" s="28">
        <v>110.78</v>
      </c>
      <c r="T7" s="28">
        <v>138.25</v>
      </c>
      <c r="U7" s="28">
        <v>216.27</v>
      </c>
      <c r="V7" s="28">
        <v>216.37</v>
      </c>
      <c r="W7" s="28">
        <v>182.96</v>
      </c>
      <c r="X7" s="28">
        <v>134.68</v>
      </c>
      <c r="Y7" s="28">
        <v>131.38</v>
      </c>
      <c r="Z7" s="29"/>
      <c r="AA7" s="30">
        <f>IF(SUM(B7:Z7)&lt;&gt;0,AVERAGEIF(B7:Z7,"&lt;&gt;"""),"")</f>
        <v>120.47958333333334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3.177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3.177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0.85600000000000009</v>
      </c>
      <c r="F14" s="57">
        <v>3.0000000000000001E-3</v>
      </c>
      <c r="G14" s="57">
        <v>1.6E-2</v>
      </c>
      <c r="H14" s="57">
        <v>3.0000000000000001E-3</v>
      </c>
      <c r="I14" s="57"/>
      <c r="J14" s="57"/>
      <c r="K14" s="57"/>
      <c r="L14" s="57"/>
      <c r="M14" s="57">
        <v>1E-3</v>
      </c>
      <c r="N14" s="57">
        <v>1.6719999999999999</v>
      </c>
      <c r="O14" s="57">
        <v>5.6219999999999999</v>
      </c>
      <c r="P14" s="57">
        <v>2.153</v>
      </c>
      <c r="Q14" s="57">
        <v>1.5200000000000002</v>
      </c>
      <c r="R14" s="57">
        <v>1.7000000000000001E-2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11.863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0.85600000000000009</v>
      </c>
      <c r="F16" s="62">
        <f t="shared" si="1"/>
        <v>3.0000000000000001E-3</v>
      </c>
      <c r="G16" s="62">
        <f t="shared" si="1"/>
        <v>1.6E-2</v>
      </c>
      <c r="H16" s="62">
        <f t="shared" si="1"/>
        <v>3.0000000000000001E-3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1E-3</v>
      </c>
      <c r="N16" s="62">
        <f t="shared" si="1"/>
        <v>1.6719999999999999</v>
      </c>
      <c r="O16" s="62">
        <f t="shared" si="1"/>
        <v>5.6219999999999999</v>
      </c>
      <c r="P16" s="62">
        <f t="shared" si="1"/>
        <v>2.153</v>
      </c>
      <c r="Q16" s="62">
        <f t="shared" si="1"/>
        <v>4.6970000000000001</v>
      </c>
      <c r="R16" s="62">
        <f t="shared" si="1"/>
        <v>1.7000000000000001E-2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7.5999999999999998E-2</v>
      </c>
      <c r="C20" s="77">
        <v>7.4999999999999997E-2</v>
      </c>
      <c r="D20" s="77">
        <v>7.3999999999999996E-2</v>
      </c>
      <c r="E20" s="77">
        <v>7.2999999999999995E-2</v>
      </c>
      <c r="F20" s="77">
        <v>7.2999999999999995E-2</v>
      </c>
      <c r="G20" s="77">
        <v>8.7999999999999995E-2</v>
      </c>
      <c r="H20" s="77">
        <v>2.617</v>
      </c>
      <c r="I20" s="77">
        <v>5.1459999999999999</v>
      </c>
      <c r="J20" s="77">
        <v>5.1550000000000002</v>
      </c>
      <c r="K20" s="77">
        <v>0.159</v>
      </c>
      <c r="L20" s="77">
        <v>1.454</v>
      </c>
      <c r="M20" s="77">
        <v>0.14599999999999999</v>
      </c>
      <c r="N20" s="77">
        <v>7.5999999999999998E-2</v>
      </c>
      <c r="O20" s="77">
        <v>7.0999999999999994E-2</v>
      </c>
      <c r="P20" s="77">
        <v>6.6000000000000003E-2</v>
      </c>
      <c r="Q20" s="77">
        <v>5.5E-2</v>
      </c>
      <c r="R20" s="77">
        <v>1.103</v>
      </c>
      <c r="S20" s="77">
        <v>0.503</v>
      </c>
      <c r="T20" s="77">
        <v>1.1020000000000001</v>
      </c>
      <c r="U20" s="77">
        <v>9.9000000000000005E-2</v>
      </c>
      <c r="V20" s="77">
        <v>9.4E-2</v>
      </c>
      <c r="W20" s="77">
        <v>8.8999999999999996E-2</v>
      </c>
      <c r="X20" s="77">
        <v>0.91399999999999992</v>
      </c>
      <c r="Y20" s="77">
        <v>0.88</v>
      </c>
      <c r="Z20" s="78"/>
      <c r="AA20" s="79">
        <f t="shared" si="2"/>
        <v>20.188000000000002</v>
      </c>
    </row>
    <row r="21" spans="1:27" ht="24.95" customHeight="1" x14ac:dyDescent="0.2">
      <c r="A21" s="75" t="s">
        <v>16</v>
      </c>
      <c r="B21" s="80">
        <v>1.9490000000000001</v>
      </c>
      <c r="C21" s="81">
        <v>2.3850000000000002</v>
      </c>
      <c r="D21" s="81">
        <v>32.939</v>
      </c>
      <c r="E21" s="81">
        <v>12.090999999999999</v>
      </c>
      <c r="F21" s="81">
        <v>13.785</v>
      </c>
      <c r="G21" s="81">
        <v>12.522</v>
      </c>
      <c r="H21" s="81">
        <v>36.401000000000003</v>
      </c>
      <c r="I21" s="81">
        <v>21.757000000000001</v>
      </c>
      <c r="J21" s="81">
        <v>32.608000000000004</v>
      </c>
      <c r="K21" s="81">
        <v>8.2539999999999996</v>
      </c>
      <c r="L21" s="81">
        <v>16.146000000000001</v>
      </c>
      <c r="M21" s="81">
        <v>17.91</v>
      </c>
      <c r="N21" s="81">
        <v>17.757999999999999</v>
      </c>
      <c r="O21" s="81">
        <v>15.974</v>
      </c>
      <c r="P21" s="81">
        <v>11.977</v>
      </c>
      <c r="Q21" s="81">
        <v>8.8070000000000004</v>
      </c>
      <c r="R21" s="81">
        <v>26.454999999999998</v>
      </c>
      <c r="S21" s="81">
        <v>21.197000000000003</v>
      </c>
      <c r="T21" s="81">
        <v>9.3360000000000003</v>
      </c>
      <c r="U21" s="81">
        <v>3.8159999999999998</v>
      </c>
      <c r="V21" s="81">
        <v>2.6429999999999998</v>
      </c>
      <c r="W21" s="81">
        <v>1.915</v>
      </c>
      <c r="X21" s="81">
        <v>8.2759999999999998</v>
      </c>
      <c r="Y21" s="81">
        <v>5.2709999999999999</v>
      </c>
      <c r="Z21" s="78"/>
      <c r="AA21" s="79">
        <f t="shared" si="2"/>
        <v>342.17199999999997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2.0249999999999999</v>
      </c>
      <c r="C25" s="88">
        <f t="shared" si="3"/>
        <v>2.4600000000000004</v>
      </c>
      <c r="D25" s="88">
        <f t="shared" si="3"/>
        <v>33.012999999999998</v>
      </c>
      <c r="E25" s="88">
        <f t="shared" si="3"/>
        <v>12.164</v>
      </c>
      <c r="F25" s="88">
        <f t="shared" si="3"/>
        <v>13.858000000000001</v>
      </c>
      <c r="G25" s="88">
        <f t="shared" si="3"/>
        <v>12.61</v>
      </c>
      <c r="H25" s="88">
        <f t="shared" si="3"/>
        <v>39.018000000000001</v>
      </c>
      <c r="I25" s="88">
        <f t="shared" si="3"/>
        <v>26.903000000000002</v>
      </c>
      <c r="J25" s="88">
        <f t="shared" si="3"/>
        <v>37.763000000000005</v>
      </c>
      <c r="K25" s="88">
        <f t="shared" si="3"/>
        <v>8.4130000000000003</v>
      </c>
      <c r="L25" s="88">
        <f t="shared" si="3"/>
        <v>17.600000000000001</v>
      </c>
      <c r="M25" s="88">
        <f t="shared" si="3"/>
        <v>18.056000000000001</v>
      </c>
      <c r="N25" s="88">
        <f t="shared" si="3"/>
        <v>17.834</v>
      </c>
      <c r="O25" s="88">
        <f t="shared" si="3"/>
        <v>16.045000000000002</v>
      </c>
      <c r="P25" s="88">
        <f t="shared" si="3"/>
        <v>12.043000000000001</v>
      </c>
      <c r="Q25" s="88">
        <f t="shared" si="3"/>
        <v>8.8620000000000001</v>
      </c>
      <c r="R25" s="88">
        <f t="shared" si="3"/>
        <v>27.558</v>
      </c>
      <c r="S25" s="88">
        <f t="shared" si="3"/>
        <v>21.700000000000003</v>
      </c>
      <c r="T25" s="88">
        <f t="shared" si="3"/>
        <v>10.438000000000001</v>
      </c>
      <c r="U25" s="88">
        <f t="shared" si="3"/>
        <v>3.915</v>
      </c>
      <c r="V25" s="88">
        <f t="shared" si="3"/>
        <v>2.7369999999999997</v>
      </c>
      <c r="W25" s="88">
        <f t="shared" si="3"/>
        <v>2.004</v>
      </c>
      <c r="X25" s="88">
        <f t="shared" si="3"/>
        <v>9.19</v>
      </c>
      <c r="Y25" s="88">
        <f t="shared" si="3"/>
        <v>6.1509999999999998</v>
      </c>
      <c r="Z25" s="89">
        <f t="shared" si="3"/>
        <v>0</v>
      </c>
      <c r="AA25" s="90">
        <f t="shared" si="3"/>
        <v>362.35999999999996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2.0249999999999999</v>
      </c>
      <c r="C29" s="77">
        <v>2.46</v>
      </c>
      <c r="D29" s="77">
        <v>33.012999999999998</v>
      </c>
      <c r="E29" s="77">
        <v>13.02</v>
      </c>
      <c r="F29" s="77">
        <v>13.861000000000001</v>
      </c>
      <c r="G29" s="77">
        <v>12.625999999999999</v>
      </c>
      <c r="H29" s="77">
        <v>39.021000000000001</v>
      </c>
      <c r="I29" s="77">
        <v>26.902999999999999</v>
      </c>
      <c r="J29" s="77">
        <v>37.762999999999998</v>
      </c>
      <c r="K29" s="77">
        <v>8.4130000000000003</v>
      </c>
      <c r="L29" s="77">
        <v>17.600000000000001</v>
      </c>
      <c r="M29" s="77">
        <v>18.056999999999999</v>
      </c>
      <c r="N29" s="77">
        <v>19.506</v>
      </c>
      <c r="O29" s="77">
        <v>21.667000000000002</v>
      </c>
      <c r="P29" s="77">
        <v>14.196</v>
      </c>
      <c r="Q29" s="77">
        <v>13.558999999999999</v>
      </c>
      <c r="R29" s="77">
        <v>27.574999999999999</v>
      </c>
      <c r="S29" s="77">
        <v>21.7</v>
      </c>
      <c r="T29" s="77">
        <v>10.438000000000001</v>
      </c>
      <c r="U29" s="77">
        <v>3.915</v>
      </c>
      <c r="V29" s="77">
        <v>2.7370000000000001</v>
      </c>
      <c r="W29" s="77">
        <v>2.004</v>
      </c>
      <c r="X29" s="77">
        <v>9.19</v>
      </c>
      <c r="Y29" s="77">
        <v>6.1509999999999998</v>
      </c>
      <c r="Z29" s="78"/>
      <c r="AA29" s="79">
        <f>SUM(B29:Z29)</f>
        <v>377.40000000000009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2.0249999999999999</v>
      </c>
      <c r="C31" s="62">
        <f t="shared" si="4"/>
        <v>2.46</v>
      </c>
      <c r="D31" s="62">
        <f t="shared" si="4"/>
        <v>33.012999999999998</v>
      </c>
      <c r="E31" s="62">
        <f t="shared" si="4"/>
        <v>13.02</v>
      </c>
      <c r="F31" s="62">
        <f t="shared" si="4"/>
        <v>13.861000000000001</v>
      </c>
      <c r="G31" s="62">
        <f t="shared" si="4"/>
        <v>12.625999999999999</v>
      </c>
      <c r="H31" s="62">
        <f t="shared" si="4"/>
        <v>39.021000000000001</v>
      </c>
      <c r="I31" s="62">
        <f t="shared" si="4"/>
        <v>26.902999999999999</v>
      </c>
      <c r="J31" s="62">
        <f t="shared" si="4"/>
        <v>37.762999999999998</v>
      </c>
      <c r="K31" s="62">
        <f t="shared" si="4"/>
        <v>8.4130000000000003</v>
      </c>
      <c r="L31" s="62">
        <f t="shared" si="4"/>
        <v>17.600000000000001</v>
      </c>
      <c r="M31" s="62">
        <f t="shared" si="4"/>
        <v>18.056999999999999</v>
      </c>
      <c r="N31" s="62">
        <f t="shared" si="4"/>
        <v>19.506</v>
      </c>
      <c r="O31" s="62">
        <f t="shared" si="4"/>
        <v>21.667000000000002</v>
      </c>
      <c r="P31" s="62">
        <f t="shared" si="4"/>
        <v>14.196</v>
      </c>
      <c r="Q31" s="62">
        <f t="shared" si="4"/>
        <v>13.558999999999999</v>
      </c>
      <c r="R31" s="62">
        <f t="shared" si="4"/>
        <v>27.574999999999999</v>
      </c>
      <c r="S31" s="62">
        <f t="shared" si="4"/>
        <v>21.7</v>
      </c>
      <c r="T31" s="62">
        <f t="shared" si="4"/>
        <v>10.438000000000001</v>
      </c>
      <c r="U31" s="62">
        <f t="shared" si="4"/>
        <v>3.915</v>
      </c>
      <c r="V31" s="62">
        <f t="shared" si="4"/>
        <v>2.7370000000000001</v>
      </c>
      <c r="W31" s="62">
        <f t="shared" si="4"/>
        <v>2.004</v>
      </c>
      <c r="X31" s="62">
        <f t="shared" si="4"/>
        <v>9.19</v>
      </c>
      <c r="Y31" s="62">
        <f t="shared" si="4"/>
        <v>6.1509999999999998</v>
      </c>
      <c r="Z31" s="63">
        <f t="shared" si="4"/>
        <v>0</v>
      </c>
      <c r="AA31" s="64">
        <f t="shared" si="4"/>
        <v>377.40000000000009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132.30000000000001</v>
      </c>
      <c r="C38" s="99">
        <v>138.30000000000001</v>
      </c>
      <c r="D38" s="99">
        <v>0.4</v>
      </c>
      <c r="E38" s="99"/>
      <c r="F38" s="99">
        <v>91.6</v>
      </c>
      <c r="G38" s="99">
        <v>30.2</v>
      </c>
      <c r="H38" s="99"/>
      <c r="I38" s="99">
        <v>24.5</v>
      </c>
      <c r="J38" s="99"/>
      <c r="K38" s="99">
        <v>267.89999999999998</v>
      </c>
      <c r="L38" s="99"/>
      <c r="M38" s="99"/>
      <c r="N38" s="99"/>
      <c r="O38" s="99"/>
      <c r="P38" s="99"/>
      <c r="Q38" s="99"/>
      <c r="R38" s="99"/>
      <c r="S38" s="99"/>
      <c r="T38" s="99">
        <v>121.6</v>
      </c>
      <c r="U38" s="99">
        <v>60.8</v>
      </c>
      <c r="V38" s="99">
        <v>63.8</v>
      </c>
      <c r="W38" s="99">
        <v>137.6</v>
      </c>
      <c r="X38" s="99">
        <v>85.4</v>
      </c>
      <c r="Y38" s="99">
        <v>74.2</v>
      </c>
      <c r="Z38" s="100"/>
      <c r="AA38" s="79">
        <f t="shared" si="5"/>
        <v>1228.6000000000001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132.30000000000001</v>
      </c>
      <c r="C39" s="88">
        <f t="shared" si="6"/>
        <v>138.30000000000001</v>
      </c>
      <c r="D39" s="88">
        <f t="shared" si="6"/>
        <v>0.4</v>
      </c>
      <c r="E39" s="88">
        <f t="shared" si="6"/>
        <v>0</v>
      </c>
      <c r="F39" s="88">
        <f t="shared" si="6"/>
        <v>91.6</v>
      </c>
      <c r="G39" s="88">
        <f t="shared" si="6"/>
        <v>30.2</v>
      </c>
      <c r="H39" s="88">
        <f t="shared" si="6"/>
        <v>0</v>
      </c>
      <c r="I39" s="88">
        <f t="shared" si="6"/>
        <v>24.5</v>
      </c>
      <c r="J39" s="88">
        <f t="shared" si="6"/>
        <v>0</v>
      </c>
      <c r="K39" s="88">
        <f t="shared" si="6"/>
        <v>267.89999999999998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121.6</v>
      </c>
      <c r="U39" s="88">
        <f t="shared" si="6"/>
        <v>60.8</v>
      </c>
      <c r="V39" s="88">
        <f t="shared" si="6"/>
        <v>63.8</v>
      </c>
      <c r="W39" s="88">
        <f t="shared" si="6"/>
        <v>137.6</v>
      </c>
      <c r="X39" s="88">
        <f t="shared" si="6"/>
        <v>85.4</v>
      </c>
      <c r="Y39" s="88">
        <f t="shared" si="6"/>
        <v>74.2</v>
      </c>
      <c r="Z39" s="89">
        <f t="shared" si="6"/>
        <v>0</v>
      </c>
      <c r="AA39" s="90">
        <f t="shared" si="5"/>
        <v>1228.6000000000001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132.30000000000001</v>
      </c>
      <c r="C46" s="99">
        <v>138.30000000000001</v>
      </c>
      <c r="D46" s="99">
        <v>0.4</v>
      </c>
      <c r="E46" s="99"/>
      <c r="F46" s="99">
        <v>91.6</v>
      </c>
      <c r="G46" s="99">
        <v>30.2</v>
      </c>
      <c r="H46" s="99"/>
      <c r="I46" s="99">
        <v>24.5</v>
      </c>
      <c r="J46" s="99"/>
      <c r="K46" s="99">
        <v>267.89999999999998</v>
      </c>
      <c r="L46" s="99"/>
      <c r="M46" s="99"/>
      <c r="N46" s="99"/>
      <c r="O46" s="99"/>
      <c r="P46" s="99"/>
      <c r="Q46" s="99"/>
      <c r="R46" s="99"/>
      <c r="S46" s="99"/>
      <c r="T46" s="99">
        <v>121.6</v>
      </c>
      <c r="U46" s="99">
        <v>60.8</v>
      </c>
      <c r="V46" s="99">
        <v>63.8</v>
      </c>
      <c r="W46" s="99">
        <v>137.6</v>
      </c>
      <c r="X46" s="99">
        <v>85.4</v>
      </c>
      <c r="Y46" s="99">
        <v>74.2</v>
      </c>
      <c r="Z46" s="100"/>
      <c r="AA46" s="79">
        <f t="shared" si="7"/>
        <v>1228.6000000000001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132.30000000000001</v>
      </c>
      <c r="C48" s="88">
        <f t="shared" ref="C48:Z48" si="8">SUM(C42:C47)</f>
        <v>138.30000000000001</v>
      </c>
      <c r="D48" s="88">
        <f t="shared" si="8"/>
        <v>0.4</v>
      </c>
      <c r="E48" s="88">
        <f t="shared" si="8"/>
        <v>0</v>
      </c>
      <c r="F48" s="88">
        <f t="shared" si="8"/>
        <v>91.6</v>
      </c>
      <c r="G48" s="88">
        <f t="shared" si="8"/>
        <v>30.2</v>
      </c>
      <c r="H48" s="88">
        <f t="shared" si="8"/>
        <v>0</v>
      </c>
      <c r="I48" s="88">
        <f t="shared" si="8"/>
        <v>24.5</v>
      </c>
      <c r="J48" s="88">
        <f t="shared" si="8"/>
        <v>0</v>
      </c>
      <c r="K48" s="88">
        <f t="shared" si="8"/>
        <v>267.89999999999998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121.6</v>
      </c>
      <c r="U48" s="88">
        <f t="shared" si="8"/>
        <v>60.8</v>
      </c>
      <c r="V48" s="88">
        <f t="shared" si="8"/>
        <v>63.8</v>
      </c>
      <c r="W48" s="88">
        <f t="shared" si="8"/>
        <v>137.6</v>
      </c>
      <c r="X48" s="88">
        <f t="shared" si="8"/>
        <v>85.4</v>
      </c>
      <c r="Y48" s="88">
        <f t="shared" si="8"/>
        <v>74.2</v>
      </c>
      <c r="Z48" s="89">
        <f t="shared" si="8"/>
        <v>0</v>
      </c>
      <c r="AA48" s="90">
        <f t="shared" si="7"/>
        <v>1228.6000000000001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134.32500000000002</v>
      </c>
      <c r="C51" s="88">
        <f t="shared" si="10"/>
        <v>140.76000000000002</v>
      </c>
      <c r="D51" s="88">
        <f t="shared" si="10"/>
        <v>33.412999999999997</v>
      </c>
      <c r="E51" s="88">
        <f t="shared" si="10"/>
        <v>13.02</v>
      </c>
      <c r="F51" s="88">
        <f t="shared" si="10"/>
        <v>105.461</v>
      </c>
      <c r="G51" s="88">
        <f t="shared" si="10"/>
        <v>42.826000000000001</v>
      </c>
      <c r="H51" s="88">
        <f t="shared" si="10"/>
        <v>39.021000000000001</v>
      </c>
      <c r="I51" s="88">
        <f t="shared" si="10"/>
        <v>51.403000000000006</v>
      </c>
      <c r="J51" s="88">
        <f t="shared" si="10"/>
        <v>37.763000000000005</v>
      </c>
      <c r="K51" s="88">
        <f t="shared" si="10"/>
        <v>276.31299999999999</v>
      </c>
      <c r="L51" s="88">
        <f t="shared" si="10"/>
        <v>17.600000000000001</v>
      </c>
      <c r="M51" s="88">
        <f t="shared" si="10"/>
        <v>18.057000000000002</v>
      </c>
      <c r="N51" s="88">
        <f t="shared" si="10"/>
        <v>19.506</v>
      </c>
      <c r="O51" s="88">
        <f t="shared" si="10"/>
        <v>21.667000000000002</v>
      </c>
      <c r="P51" s="88">
        <f t="shared" si="10"/>
        <v>14.196000000000002</v>
      </c>
      <c r="Q51" s="88">
        <f t="shared" si="10"/>
        <v>13.559000000000001</v>
      </c>
      <c r="R51" s="88">
        <f t="shared" si="10"/>
        <v>27.574999999999999</v>
      </c>
      <c r="S51" s="88">
        <f t="shared" si="10"/>
        <v>21.700000000000003</v>
      </c>
      <c r="T51" s="88">
        <f t="shared" si="10"/>
        <v>132.03799999999998</v>
      </c>
      <c r="U51" s="88">
        <f t="shared" si="10"/>
        <v>64.715000000000003</v>
      </c>
      <c r="V51" s="88">
        <f t="shared" si="10"/>
        <v>66.536999999999992</v>
      </c>
      <c r="W51" s="88">
        <f t="shared" si="10"/>
        <v>139.60399999999998</v>
      </c>
      <c r="X51" s="88">
        <f t="shared" si="10"/>
        <v>94.59</v>
      </c>
      <c r="Y51" s="88">
        <f t="shared" si="10"/>
        <v>80.350999999999999</v>
      </c>
      <c r="Z51" s="89">
        <f t="shared" si="10"/>
        <v>0</v>
      </c>
      <c r="AA51" s="104">
        <f>SUM(B51:Z51)</f>
        <v>1606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132.30000000000001</v>
      </c>
      <c r="C4" s="18">
        <v>138.30000000000001</v>
      </c>
      <c r="D4" s="18">
        <v>0.4</v>
      </c>
      <c r="E4" s="18"/>
      <c r="F4" s="18">
        <v>91.6</v>
      </c>
      <c r="G4" s="18">
        <v>30.2</v>
      </c>
      <c r="H4" s="18"/>
      <c r="I4" s="18">
        <v>24.5</v>
      </c>
      <c r="J4" s="18"/>
      <c r="K4" s="18">
        <v>267.89999999999998</v>
      </c>
      <c r="L4" s="18"/>
      <c r="M4" s="18"/>
      <c r="N4" s="18"/>
      <c r="O4" s="18"/>
      <c r="P4" s="18"/>
      <c r="Q4" s="18"/>
      <c r="R4" s="18"/>
      <c r="S4" s="18"/>
      <c r="T4" s="18">
        <v>121.6</v>
      </c>
      <c r="U4" s="18">
        <v>60.8</v>
      </c>
      <c r="V4" s="18">
        <v>63.8</v>
      </c>
      <c r="W4" s="18">
        <v>137.6</v>
      </c>
      <c r="X4" s="18">
        <v>85.4</v>
      </c>
      <c r="Y4" s="18">
        <v>74.2</v>
      </c>
      <c r="Z4" s="19"/>
      <c r="AA4" s="111">
        <f>SUM(B4:Z4)</f>
        <v>1228.6000000000001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</v>
      </c>
      <c r="C7" s="117">
        <v>119.71</v>
      </c>
      <c r="D7" s="117">
        <v>92.27</v>
      </c>
      <c r="E7" s="117">
        <v>48.49</v>
      </c>
      <c r="F7" s="117">
        <v>119</v>
      </c>
      <c r="G7" s="117">
        <v>108.4</v>
      </c>
      <c r="H7" s="117">
        <v>110.33</v>
      </c>
      <c r="I7" s="117">
        <v>135.82</v>
      </c>
      <c r="J7" s="117">
        <v>135.9</v>
      </c>
      <c r="K7" s="117">
        <v>170</v>
      </c>
      <c r="L7" s="117">
        <v>101.07</v>
      </c>
      <c r="M7" s="117">
        <v>98.34</v>
      </c>
      <c r="N7" s="117">
        <v>77.739999999999995</v>
      </c>
      <c r="O7" s="117">
        <v>75.42</v>
      </c>
      <c r="P7" s="117">
        <v>66.77</v>
      </c>
      <c r="Q7" s="117">
        <v>79.39</v>
      </c>
      <c r="R7" s="117">
        <v>110.27</v>
      </c>
      <c r="S7" s="117">
        <v>110.78</v>
      </c>
      <c r="T7" s="117">
        <v>138.25</v>
      </c>
      <c r="U7" s="117">
        <v>216.27</v>
      </c>
      <c r="V7" s="117">
        <v>216.37</v>
      </c>
      <c r="W7" s="117">
        <v>182.96</v>
      </c>
      <c r="X7" s="117">
        <v>134.68</v>
      </c>
      <c r="Y7" s="117">
        <v>131.38</v>
      </c>
      <c r="Z7" s="118"/>
      <c r="AA7" s="119">
        <f>IF(SUM(B7:Z7)&lt;&gt;0,AVERAGEIF(B7:Z7,"&lt;&gt;"""),"")</f>
        <v>120.47958333333334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132.30000000000001</v>
      </c>
      <c r="C23" s="133">
        <v>138.30000000000001</v>
      </c>
      <c r="D23" s="133">
        <v>0.4</v>
      </c>
      <c r="E23" s="133"/>
      <c r="F23" s="133">
        <v>91.6</v>
      </c>
      <c r="G23" s="133">
        <v>30.2</v>
      </c>
      <c r="H23" s="133"/>
      <c r="I23" s="133">
        <v>24.5</v>
      </c>
      <c r="J23" s="133"/>
      <c r="K23" s="133">
        <v>267.89999999999998</v>
      </c>
      <c r="L23" s="133"/>
      <c r="M23" s="133"/>
      <c r="N23" s="133"/>
      <c r="O23" s="133"/>
      <c r="P23" s="133"/>
      <c r="Q23" s="133"/>
      <c r="R23" s="133"/>
      <c r="S23" s="133"/>
      <c r="T23" s="133">
        <v>121.6</v>
      </c>
      <c r="U23" s="133">
        <v>60.8</v>
      </c>
      <c r="V23" s="133">
        <v>63.8</v>
      </c>
      <c r="W23" s="133">
        <v>137.6</v>
      </c>
      <c r="X23" s="133">
        <v>85.4</v>
      </c>
      <c r="Y23" s="133">
        <v>74.2</v>
      </c>
      <c r="Z23" s="131"/>
      <c r="AA23" s="132">
        <f t="shared" si="2"/>
        <v>1228.6000000000001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132.30000000000001</v>
      </c>
      <c r="C24" s="135">
        <f t="shared" si="3"/>
        <v>138.30000000000001</v>
      </c>
      <c r="D24" s="135">
        <f t="shared" si="3"/>
        <v>0.4</v>
      </c>
      <c r="E24" s="135">
        <f t="shared" si="3"/>
        <v>0</v>
      </c>
      <c r="F24" s="135">
        <f t="shared" si="3"/>
        <v>91.6</v>
      </c>
      <c r="G24" s="135">
        <f t="shared" si="3"/>
        <v>30.2</v>
      </c>
      <c r="H24" s="135">
        <f t="shared" si="3"/>
        <v>0</v>
      </c>
      <c r="I24" s="135">
        <f t="shared" si="3"/>
        <v>24.5</v>
      </c>
      <c r="J24" s="135">
        <f t="shared" si="3"/>
        <v>0</v>
      </c>
      <c r="K24" s="135">
        <f t="shared" si="3"/>
        <v>267.89999999999998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121.6</v>
      </c>
      <c r="U24" s="135">
        <f t="shared" si="3"/>
        <v>60.8</v>
      </c>
      <c r="V24" s="135">
        <f t="shared" si="3"/>
        <v>63.8</v>
      </c>
      <c r="W24" s="135">
        <f t="shared" si="3"/>
        <v>137.6</v>
      </c>
      <c r="X24" s="135">
        <f t="shared" si="3"/>
        <v>85.4</v>
      </c>
      <c r="Y24" s="135">
        <f t="shared" si="3"/>
        <v>74.2</v>
      </c>
      <c r="Z24" s="136" t="str">
        <f t="shared" si="3"/>
        <v/>
      </c>
      <c r="AA24" s="90">
        <f t="shared" si="2"/>
        <v>1228.6000000000001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2023-04-10T13:18:02Z</dcterms:created>
  <dcterms:modified xsi:type="dcterms:W3CDTF">2023-04-10T13:18:03Z</dcterms:modified>
</cp:coreProperties>
</file>