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<sst xmlns="http://schemas.openxmlformats.org/spreadsheetml/2006/main" count="117" uniqueCount="53">
  <si>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09/04/2023 16:28:19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</si>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</sst>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99.03</c:v>
                </c:pt>
                <c:pt idx="1">
                  <c:v>31.702999999999999</c:v>
                </c:pt>
                <c:pt idx="2">
                  <c:v>108.191</c:v>
                </c:pt>
                <c:pt idx="3">
                  <c:v>120</c:v>
                </c:pt>
                <c:pt idx="4">
                  <c:v>113.685</c:v>
                </c:pt>
                <c:pt idx="5">
                  <c:v>84.97</c:v>
                </c:pt>
                <c:pt idx="6">
                  <c:v>137.41200000000001</c:v>
                </c:pt>
                <c:pt idx="7">
                  <c:v>188.459</c:v>
                </c:pt>
                <c:pt idx="8">
                  <c:v>40.064</c:v>
                </c:pt>
                <c:pt idx="9">
                  <c:v>100</c:v>
                </c:pt>
                <c:pt idx="17">
                  <c:v>7.1310000000000002</c:v>
                </c:pt>
                <c:pt idx="18">
                  <c:v>185.79999999999998</c:v>
                </c:pt>
                <c:pt idx="19">
                  <c:v>32.106000000000002</c:v>
                </c:pt>
                <c:pt idx="20">
                  <c:v>74.968000000000004</c:v>
                </c:pt>
                <c:pt idx="21">
                  <c:v>99.335999999999999</c:v>
                </c:pt>
                <c:pt idx="23">
                  <c:v>36.679000000000002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39.915999999999997</c:v>
                </c:pt>
                <c:pt idx="1">
                  <c:v>40.984000000000002</c:v>
                </c:pt>
                <c:pt idx="2">
                  <c:v>51.212999999999994</c:v>
                </c:pt>
                <c:pt idx="3">
                  <c:v>58.376000000000005</c:v>
                </c:pt>
                <c:pt idx="4">
                  <c:v>55.997999999999998</c:v>
                </c:pt>
                <c:pt idx="5">
                  <c:v>49.685999999999993</c:v>
                </c:pt>
                <c:pt idx="6">
                  <c:v>41.203000000000003</c:v>
                </c:pt>
                <c:pt idx="7">
                  <c:v>43.136999999999993</c:v>
                </c:pt>
                <c:pt idx="8">
                  <c:v>52.132999999999996</c:v>
                </c:pt>
                <c:pt idx="9">
                  <c:v>57.413999999999994</c:v>
                </c:pt>
                <c:pt idx="10">
                  <c:v>64.150999999999996</c:v>
                </c:pt>
                <c:pt idx="11">
                  <c:v>64.911000000000001</c:v>
                </c:pt>
                <c:pt idx="12">
                  <c:v>11.170000000000002</c:v>
                </c:pt>
                <c:pt idx="13">
                  <c:v>5.3040000000000003</c:v>
                </c:pt>
                <c:pt idx="14">
                  <c:v>5.5179999999999998</c:v>
                </c:pt>
                <c:pt idx="15">
                  <c:v>5.1150000000000002</c:v>
                </c:pt>
                <c:pt idx="16">
                  <c:v>4.5259999999999998</c:v>
                </c:pt>
                <c:pt idx="17">
                  <c:v>1.665</c:v>
                </c:pt>
                <c:pt idx="18">
                  <c:v>3.9129999999999998</c:v>
                </c:pt>
                <c:pt idx="19">
                  <c:v>1.385</c:v>
                </c:pt>
                <c:pt idx="20">
                  <c:v>1.3480000000000001</c:v>
                </c:pt>
                <c:pt idx="21">
                  <c:v>2.4619999999999997</c:v>
                </c:pt>
                <c:pt idx="22">
                  <c:v>1.3440000000000001</c:v>
                </c:pt>
                <c:pt idx="23">
                  <c:v>1.5329999999999999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71.429000000000002</c:v>
                </c:pt>
                <c:pt idx="19">
                  <c:v>35.578000000000003</c:v>
                </c:pt>
                <c:pt idx="20">
                  <c:v>63.273000000000003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80280"/>
        <c:axId val="187280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189.10300000000001</c:v>
                </c:pt>
                <c:pt idx="1">
                  <c:v>95.914000000000001</c:v>
                </c:pt>
                <c:pt idx="2">
                  <c:v>185.22800000000001</c:v>
                </c:pt>
                <c:pt idx="3">
                  <c:v>203.03399999999999</c:v>
                </c:pt>
                <c:pt idx="4">
                  <c:v>194.22</c:v>
                </c:pt>
                <c:pt idx="5">
                  <c:v>158.96899999999997</c:v>
                </c:pt>
                <c:pt idx="6">
                  <c:v>234.369</c:v>
                </c:pt>
                <c:pt idx="7">
                  <c:v>288.43399999999997</c:v>
                </c:pt>
                <c:pt idx="8">
                  <c:v>148.48099999999999</c:v>
                </c:pt>
                <c:pt idx="9">
                  <c:v>183.34499999999997</c:v>
                </c:pt>
                <c:pt idx="10">
                  <c:v>64.150999999999996</c:v>
                </c:pt>
                <c:pt idx="11">
                  <c:v>72.837999999999994</c:v>
                </c:pt>
                <c:pt idx="12">
                  <c:v>17.099</c:v>
                </c:pt>
                <c:pt idx="13">
                  <c:v>11.811</c:v>
                </c:pt>
                <c:pt idx="14">
                  <c:v>14.726999999999999</c:v>
                </c:pt>
                <c:pt idx="15">
                  <c:v>18.194000000000003</c:v>
                </c:pt>
                <c:pt idx="16">
                  <c:v>28.317999999999998</c:v>
                </c:pt>
                <c:pt idx="17">
                  <c:v>17.982999999999997</c:v>
                </c:pt>
                <c:pt idx="18">
                  <c:v>277.58700000000005</c:v>
                </c:pt>
                <c:pt idx="19">
                  <c:v>141.42299999999997</c:v>
                </c:pt>
                <c:pt idx="20">
                  <c:v>207.96499999999997</c:v>
                </c:pt>
                <c:pt idx="21">
                  <c:v>256.56700000000001</c:v>
                </c:pt>
                <c:pt idx="22">
                  <c:v>70.960000000000008</c:v>
                </c:pt>
                <c:pt idx="23">
                  <c:v>93.322999999999993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80280"/>
        <c:axId val="187280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125.5</c:v>
                </c:pt>
                <c:pt idx="1">
                  <c:v>118.5</c:v>
                </c:pt>
                <c:pt idx="2">
                  <c:v>126.37</c:v>
                </c:pt>
                <c:pt idx="3">
                  <c:v>123.21</c:v>
                </c:pt>
                <c:pt idx="4">
                  <c:v>124.73</c:v>
                </c:pt>
                <c:pt idx="5">
                  <c:v>126.5</c:v>
                </c:pt>
                <c:pt idx="6">
                  <c:v>128.30000000000001</c:v>
                </c:pt>
                <c:pt idx="7">
                  <c:v>138.63</c:v>
                </c:pt>
                <c:pt idx="8">
                  <c:v>120</c:v>
                </c:pt>
                <c:pt idx="9">
                  <c:v>121</c:v>
                </c:pt>
                <c:pt idx="10">
                  <c:v>86</c:v>
                </c:pt>
                <c:pt idx="11">
                  <c:v>102</c:v>
                </c:pt>
                <c:pt idx="12">
                  <c:v>69.430000000000007</c:v>
                </c:pt>
                <c:pt idx="13">
                  <c:v>26.03</c:v>
                </c:pt>
                <c:pt idx="14">
                  <c:v>26.01</c:v>
                </c:pt>
                <c:pt idx="15">
                  <c:v>26.01</c:v>
                </c:pt>
                <c:pt idx="16">
                  <c:v>21</c:v>
                </c:pt>
                <c:pt idx="17">
                  <c:v>113.04</c:v>
                </c:pt>
                <c:pt idx="18">
                  <c:v>128.15</c:v>
                </c:pt>
                <c:pt idx="19">
                  <c:v>145</c:v>
                </c:pt>
                <c:pt idx="20">
                  <c:v>152</c:v>
                </c:pt>
                <c:pt idx="21">
                  <c:v>132.87</c:v>
                </c:pt>
                <c:pt idx="22">
                  <c:v>115</c:v>
                </c:pt>
                <c:pt idx="23">
                  <c:v>117.34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81456"/>
        <c:axId val="187281064"/>
      </c:lineChart>
      <c:catAx>
        <c:axId val="187280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80672"/>
        <c:crosses val="autoZero"/>
        <c:auto val="1"/>
        <c:lblAlgn val="ctr"/>
        <c:lblOffset val="100"/>
        <c:noMultiLvlLbl val="0"/>
      </c:catAx>
      <c:valAx>
        <c:axId val="18728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80280"/>
        <c:crosses val="autoZero"/>
        <c:crossBetween val="between"/>
      </c:valAx>
      <c:valAx>
        <c:axId val="187281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81456"/>
        <c:crosses val="max"/>
        <c:crossBetween val="between"/>
      </c:valAx>
      <c:catAx>
        <c:axId val="187281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281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189.15200000000002</v>
      </c>
      <c r="C4" s="18">
        <v>95.867999999999995</v>
      </c>
      <c r="D4" s="18">
        <v>185.203</v>
      </c>
      <c r="E4" s="18">
        <v>203.01099999999997</v>
      </c>
      <c r="F4" s="18">
        <v>194.24799999999999</v>
      </c>
      <c r="G4" s="18">
        <v>159.01500000000001</v>
      </c>
      <c r="H4" s="18">
        <v>234.36199999999999</v>
      </c>
      <c r="I4" s="18">
        <v>288.42699999999996</v>
      </c>
      <c r="J4" s="18">
        <v>148.45699999999997</v>
      </c>
      <c r="K4" s="18">
        <v>183.30200000000002</v>
      </c>
      <c r="L4" s="18">
        <v>64.150999999999996</v>
      </c>
      <c r="M4" s="18">
        <v>72.838000000000008</v>
      </c>
      <c r="N4" s="18">
        <v>17.099</v>
      </c>
      <c r="O4" s="18">
        <v>11.810999999999998</v>
      </c>
      <c r="P4" s="18">
        <v>14.727</v>
      </c>
      <c r="Q4" s="18">
        <v>18.193999999999996</v>
      </c>
      <c r="R4" s="18">
        <v>28.34</v>
      </c>
      <c r="S4" s="18">
        <v>17.983000000000001</v>
      </c>
      <c r="T4" s="18">
        <v>277.60899999999992</v>
      </c>
      <c r="U4" s="18">
        <v>141.38</v>
      </c>
      <c r="V4" s="18">
        <v>207.97899999999998</v>
      </c>
      <c r="W4" s="18">
        <v>256.61099999999999</v>
      </c>
      <c r="X4" s="18">
        <v>70.989000000000004</v>
      </c>
      <c r="Y4" s="18">
        <v>93.323000000000008</v>
      </c>
      <c r="Z4" s="19"/>
      <c r="AA4" s="20">
        <f>SUM(B4:Z4)</f>
        <v>3174.0789999999997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</v>
      </c>
      <c r="C7" s="28">
        <v>118.5</v>
      </c>
      <c r="D7" s="28">
        <v>126.37</v>
      </c>
      <c r="E7" s="28">
        <v>123.21</v>
      </c>
      <c r="F7" s="28">
        <v>124.73</v>
      </c>
      <c r="G7" s="28">
        <v>126.5</v>
      </c>
      <c r="H7" s="28">
        <v>128.30000000000001</v>
      </c>
      <c r="I7" s="28">
        <v>138.63</v>
      </c>
      <c r="J7" s="28">
        <v>120</v>
      </c>
      <c r="K7" s="28">
        <v>121</v>
      </c>
      <c r="L7" s="28">
        <v>86</v>
      </c>
      <c r="M7" s="28">
        <v>102</v>
      </c>
      <c r="N7" s="28">
        <v>69.430000000000007</v>
      </c>
      <c r="O7" s="28">
        <v>26.03</v>
      </c>
      <c r="P7" s="28">
        <v>26.01</v>
      </c>
      <c r="Q7" s="28">
        <v>26.01</v>
      </c>
      <c r="R7" s="28">
        <v>21</v>
      </c>
      <c r="S7" s="28">
        <v>113.04</v>
      </c>
      <c r="T7" s="28">
        <v>128.15</v>
      </c>
      <c r="U7" s="28">
        <v>145</v>
      </c>
      <c r="V7" s="28">
        <v>152</v>
      </c>
      <c r="W7" s="28">
        <v>132.87</v>
      </c>
      <c r="X7" s="28">
        <v>115</v>
      </c>
      <c r="Y7" s="28">
        <v>117.34</v>
      </c>
      <c r="Z7" s="29"/>
      <c r="AA7" s="30">
        <f>IF(SUM(B7:Z7)&lt;&gt;0,AVERAGEIF(B7:Z7,"&lt;&gt;"""),"")</f>
        <v>104.6925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99.03</v>
      </c>
      <c r="C12" s="52">
        <v>31.702999999999999</v>
      </c>
      <c r="D12" s="52">
        <v>108.191</v>
      </c>
      <c r="E12" s="52">
        <v>120</v>
      </c>
      <c r="F12" s="52">
        <v>113.685</v>
      </c>
      <c r="G12" s="52">
        <v>84.97</v>
      </c>
      <c r="H12" s="52">
        <v>137.41200000000001</v>
      </c>
      <c r="I12" s="52">
        <v>188.459</v>
      </c>
      <c r="J12" s="52">
        <v>40.064</v>
      </c>
      <c r="K12" s="52">
        <v>100</v>
      </c>
      <c r="L12" s="52"/>
      <c r="M12" s="52"/>
      <c r="N12" s="52"/>
      <c r="O12" s="52"/>
      <c r="P12" s="52"/>
      <c r="Q12" s="52"/>
      <c r="R12" s="52"/>
      <c r="S12" s="52">
        <v>7.1310000000000002</v>
      </c>
      <c r="T12" s="52">
        <v>185.79999999999998</v>
      </c>
      <c r="U12" s="52">
        <v>32.106000000000002</v>
      </c>
      <c r="V12" s="52">
        <v>74.968000000000004</v>
      </c>
      <c r="W12" s="52">
        <v>99.335999999999999</v>
      </c>
      <c r="X12" s="52"/>
      <c r="Y12" s="52">
        <v>36.679000000000002</v>
      </c>
      <c r="Z12" s="53"/>
      <c r="AA12" s="54">
        <f t="shared" si="0"/>
        <v>1459.5340000000001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71.429000000000002</v>
      </c>
      <c r="U13" s="52">
        <v>35.578000000000003</v>
      </c>
      <c r="V13" s="52">
        <v>63.273000000000003</v>
      </c>
      <c r="W13" s="52">
        <v>80</v>
      </c>
      <c r="X13" s="52"/>
      <c r="Y13" s="52"/>
      <c r="Z13" s="53"/>
      <c r="AA13" s="54">
        <f t="shared" si="0"/>
        <v>250.28</v>
      </c>
    </row>
    <row r="14" spans="1:27" ht="24.95" customHeight="1" x14ac:dyDescent="0.2">
      <c r="A14" s="55" t="s">
        <v>10</v>
      </c>
      <c r="B14" s="56">
        <v>39.915999999999997</v>
      </c>
      <c r="C14" s="57">
        <v>40.984000000000002</v>
      </c>
      <c r="D14" s="57">
        <v>51.212999999999994</v>
      </c>
      <c r="E14" s="57">
        <v>58.376000000000005</v>
      </c>
      <c r="F14" s="57">
        <v>55.997999999999998</v>
      </c>
      <c r="G14" s="57">
        <v>49.685999999999993</v>
      </c>
      <c r="H14" s="57">
        <v>41.203000000000003</v>
      </c>
      <c r="I14" s="57">
        <v>43.136999999999993</v>
      </c>
      <c r="J14" s="57">
        <v>52.132999999999996</v>
      </c>
      <c r="K14" s="57">
        <v>57.413999999999994</v>
      </c>
      <c r="L14" s="57">
        <v>64.150999999999996</v>
      </c>
      <c r="M14" s="57">
        <v>64.911000000000001</v>
      </c>
      <c r="N14" s="57">
        <v>11.170000000000002</v>
      </c>
      <c r="O14" s="57">
        <v>5.3040000000000003</v>
      </c>
      <c r="P14" s="57">
        <v>5.5179999999999998</v>
      </c>
      <c r="Q14" s="57">
        <v>5.1150000000000002</v>
      </c>
      <c r="R14" s="57">
        <v>4.5259999999999998</v>
      </c>
      <c r="S14" s="57">
        <v>1.665</v>
      </c>
      <c r="T14" s="57">
        <v>3.9129999999999998</v>
      </c>
      <c r="U14" s="57">
        <v>1.385</v>
      </c>
      <c r="V14" s="57">
        <v>1.3480000000000001</v>
      </c>
      <c r="W14" s="57">
        <v>2.4619999999999997</v>
      </c>
      <c r="X14" s="57">
        <v>1.3440000000000001</v>
      </c>
      <c r="Y14" s="57">
        <v>1.5329999999999999</v>
      </c>
      <c r="Z14" s="58"/>
      <c r="AA14" s="59">
        <f t="shared" si="0"/>
        <v>664.40499999999975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138.946</v>
      </c>
      <c r="C16" s="62">
        <f t="shared" ref="C16:Z16" si="1">IF(LEN(C$2)&gt;0,SUM(C10:C15),"")</f>
        <v>72.686999999999998</v>
      </c>
      <c r="D16" s="62">
        <f t="shared" si="1"/>
        <v>159.404</v>
      </c>
      <c r="E16" s="62">
        <f t="shared" si="1"/>
        <v>178.376</v>
      </c>
      <c r="F16" s="62">
        <f t="shared" si="1"/>
        <v>169.68299999999999</v>
      </c>
      <c r="G16" s="62">
        <f t="shared" si="1"/>
        <v>134.65600000000001</v>
      </c>
      <c r="H16" s="62">
        <f t="shared" si="1"/>
        <v>178.61500000000001</v>
      </c>
      <c r="I16" s="62">
        <f t="shared" si="1"/>
        <v>231.596</v>
      </c>
      <c r="J16" s="62">
        <f t="shared" si="1"/>
        <v>92.197000000000003</v>
      </c>
      <c r="K16" s="62">
        <f t="shared" si="1"/>
        <v>157.41399999999999</v>
      </c>
      <c r="L16" s="62">
        <f t="shared" si="1"/>
        <v>64.150999999999996</v>
      </c>
      <c r="M16" s="62">
        <f t="shared" si="1"/>
        <v>64.911000000000001</v>
      </c>
      <c r="N16" s="62">
        <f t="shared" si="1"/>
        <v>11.170000000000002</v>
      </c>
      <c r="O16" s="62">
        <f t="shared" si="1"/>
        <v>5.3040000000000003</v>
      </c>
      <c r="P16" s="62">
        <f t="shared" si="1"/>
        <v>5.5179999999999998</v>
      </c>
      <c r="Q16" s="62">
        <f t="shared" si="1"/>
        <v>5.1150000000000002</v>
      </c>
      <c r="R16" s="62">
        <f t="shared" si="1"/>
        <v>4.5259999999999998</v>
      </c>
      <c r="S16" s="62">
        <f t="shared" si="1"/>
        <v>8.7959999999999994</v>
      </c>
      <c r="T16" s="62">
        <f t="shared" si="1"/>
        <v>261.142</v>
      </c>
      <c r="U16" s="62">
        <f t="shared" si="1"/>
        <v>69.069000000000003</v>
      </c>
      <c r="V16" s="62">
        <f t="shared" si="1"/>
        <v>139.58900000000003</v>
      </c>
      <c r="W16" s="62">
        <f t="shared" si="1"/>
        <v>181.798</v>
      </c>
      <c r="X16" s="62">
        <f t="shared" si="1"/>
        <v>1.3440000000000001</v>
      </c>
      <c r="Y16" s="62">
        <f t="shared" si="1"/>
        <v>38.212000000000003</v>
      </c>
      <c r="Z16" s="63" t="str">
        <f t="shared" si="1"/>
        <v/>
      </c>
      <c r="AA16" s="64">
        <f>SUM(AA10:AA15)</f>
        <v>2374.2190000000001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1.512</v>
      </c>
      <c r="C20" s="77">
        <v>9.8000000000000004E-2</v>
      </c>
      <c r="D20" s="77">
        <v>1.7000000000000001E-2</v>
      </c>
      <c r="E20" s="77">
        <v>1.5209999999999999</v>
      </c>
      <c r="F20" s="77">
        <v>1.506</v>
      </c>
      <c r="G20" s="77">
        <v>1.446</v>
      </c>
      <c r="H20" s="77">
        <v>26.760999999999999</v>
      </c>
      <c r="I20" s="77">
        <v>27.072000000000003</v>
      </c>
      <c r="J20" s="77">
        <v>27.756</v>
      </c>
      <c r="K20" s="77">
        <v>1.8879999999999999</v>
      </c>
      <c r="L20" s="77"/>
      <c r="M20" s="77">
        <v>1.927</v>
      </c>
      <c r="N20" s="77">
        <v>1.929</v>
      </c>
      <c r="O20" s="77">
        <v>1.875</v>
      </c>
      <c r="P20" s="77">
        <v>1.9590000000000001</v>
      </c>
      <c r="Q20" s="77">
        <v>1.89</v>
      </c>
      <c r="R20" s="77">
        <v>1.94</v>
      </c>
      <c r="S20" s="77">
        <v>1.956</v>
      </c>
      <c r="T20" s="77">
        <v>16.116</v>
      </c>
      <c r="U20" s="77">
        <v>41.171999999999997</v>
      </c>
      <c r="V20" s="77">
        <v>40</v>
      </c>
      <c r="W20" s="77">
        <v>41.186</v>
      </c>
      <c r="X20" s="77">
        <v>40</v>
      </c>
      <c r="Y20" s="77">
        <v>41.250999999999998</v>
      </c>
      <c r="Z20" s="78"/>
      <c r="AA20" s="79">
        <f t="shared" si="2"/>
        <v>322.77800000000002</v>
      </c>
    </row>
    <row r="21" spans="1:27" ht="24.95" customHeight="1" x14ac:dyDescent="0.2">
      <c r="A21" s="75" t="s">
        <v>16</v>
      </c>
      <c r="B21" s="80">
        <v>48.694000000000003</v>
      </c>
      <c r="C21" s="81">
        <v>23.082999999999998</v>
      </c>
      <c r="D21" s="81">
        <v>25.782</v>
      </c>
      <c r="E21" s="81">
        <v>23.114000000000001</v>
      </c>
      <c r="F21" s="81">
        <v>23.059000000000001</v>
      </c>
      <c r="G21" s="81">
        <v>22.913</v>
      </c>
      <c r="H21" s="81">
        <v>28.985999999999997</v>
      </c>
      <c r="I21" s="81">
        <v>29.759</v>
      </c>
      <c r="J21" s="81">
        <v>28.504000000000001</v>
      </c>
      <c r="K21" s="81">
        <v>24</v>
      </c>
      <c r="L21" s="81"/>
      <c r="M21" s="81">
        <v>6</v>
      </c>
      <c r="N21" s="81">
        <v>4</v>
      </c>
      <c r="O21" s="81">
        <v>4.6320000000000006</v>
      </c>
      <c r="P21" s="81">
        <v>7.2499999999999991</v>
      </c>
      <c r="Q21" s="81">
        <v>11.189</v>
      </c>
      <c r="R21" s="81">
        <v>7.5739999999999998</v>
      </c>
      <c r="S21" s="81">
        <v>7.2309999999999999</v>
      </c>
      <c r="T21" s="81">
        <v>0.35099999999999998</v>
      </c>
      <c r="U21" s="81">
        <v>31.138999999999999</v>
      </c>
      <c r="V21" s="81">
        <v>28.39</v>
      </c>
      <c r="W21" s="81">
        <v>33.626999999999995</v>
      </c>
      <c r="X21" s="81">
        <v>29.645</v>
      </c>
      <c r="Y21" s="81">
        <v>13.86</v>
      </c>
      <c r="Z21" s="78"/>
      <c r="AA21" s="79">
        <f t="shared" si="2"/>
        <v>462.78200000000004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50.206000000000003</v>
      </c>
      <c r="C25" s="88">
        <f t="shared" ref="C25:Z25" si="3">IF(LEN(C$2)&gt;0,SUM(C19:C24),"")</f>
        <v>23.180999999999997</v>
      </c>
      <c r="D25" s="88">
        <f t="shared" si="3"/>
        <v>25.798999999999999</v>
      </c>
      <c r="E25" s="88">
        <f t="shared" si="3"/>
        <v>24.635000000000002</v>
      </c>
      <c r="F25" s="88">
        <f t="shared" si="3"/>
        <v>24.565000000000001</v>
      </c>
      <c r="G25" s="88">
        <f t="shared" si="3"/>
        <v>24.359000000000002</v>
      </c>
      <c r="H25" s="88">
        <f t="shared" si="3"/>
        <v>55.747</v>
      </c>
      <c r="I25" s="88">
        <f t="shared" si="3"/>
        <v>56.831000000000003</v>
      </c>
      <c r="J25" s="88">
        <f t="shared" si="3"/>
        <v>56.260000000000005</v>
      </c>
      <c r="K25" s="88">
        <f t="shared" si="3"/>
        <v>25.887999999999998</v>
      </c>
      <c r="L25" s="88">
        <f t="shared" si="3"/>
        <v>0</v>
      </c>
      <c r="M25" s="88">
        <f t="shared" si="3"/>
        <v>7.9269999999999996</v>
      </c>
      <c r="N25" s="88">
        <f t="shared" si="3"/>
        <v>5.9290000000000003</v>
      </c>
      <c r="O25" s="88">
        <f t="shared" si="3"/>
        <v>6.5070000000000006</v>
      </c>
      <c r="P25" s="88">
        <f t="shared" si="3"/>
        <v>9.2089999999999996</v>
      </c>
      <c r="Q25" s="88">
        <f t="shared" si="3"/>
        <v>13.079000000000001</v>
      </c>
      <c r="R25" s="88">
        <f t="shared" si="3"/>
        <v>9.5139999999999993</v>
      </c>
      <c r="S25" s="88">
        <f t="shared" si="3"/>
        <v>9.1869999999999994</v>
      </c>
      <c r="T25" s="88">
        <f t="shared" si="3"/>
        <v>16.466999999999999</v>
      </c>
      <c r="U25" s="88">
        <f t="shared" si="3"/>
        <v>72.310999999999993</v>
      </c>
      <c r="V25" s="88">
        <f t="shared" si="3"/>
        <v>68.39</v>
      </c>
      <c r="W25" s="88">
        <f t="shared" si="3"/>
        <v>74.812999999999988</v>
      </c>
      <c r="X25" s="88">
        <f t="shared" si="3"/>
        <v>69.644999999999996</v>
      </c>
      <c r="Y25" s="88">
        <f t="shared" si="3"/>
        <v>55.110999999999997</v>
      </c>
      <c r="Z25" s="89" t="str">
        <f t="shared" si="3"/>
        <v/>
      </c>
      <c r="AA25" s="90">
        <f>SUM(AA19:AA24)</f>
        <v>785.56000000000006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189.15199999999999</v>
      </c>
      <c r="C29" s="77">
        <v>95.867999999999995</v>
      </c>
      <c r="D29" s="77">
        <v>185.203</v>
      </c>
      <c r="E29" s="77">
        <v>203.011</v>
      </c>
      <c r="F29" s="77">
        <v>194.24799999999999</v>
      </c>
      <c r="G29" s="77">
        <v>159.01499999999999</v>
      </c>
      <c r="H29" s="77">
        <v>234.36199999999999</v>
      </c>
      <c r="I29" s="77">
        <v>288.42700000000002</v>
      </c>
      <c r="J29" s="77">
        <v>148.45699999999999</v>
      </c>
      <c r="K29" s="77">
        <v>183.30199999999999</v>
      </c>
      <c r="L29" s="77">
        <v>64.150999999999996</v>
      </c>
      <c r="M29" s="77">
        <v>72.837999999999994</v>
      </c>
      <c r="N29" s="77">
        <v>17.099</v>
      </c>
      <c r="O29" s="77">
        <v>11.811</v>
      </c>
      <c r="P29" s="77">
        <v>14.727</v>
      </c>
      <c r="Q29" s="77">
        <v>18.193999999999999</v>
      </c>
      <c r="R29" s="77">
        <v>14.04</v>
      </c>
      <c r="S29" s="77">
        <v>17.983000000000001</v>
      </c>
      <c r="T29" s="77">
        <v>277.60899999999998</v>
      </c>
      <c r="U29" s="77">
        <v>141.38</v>
      </c>
      <c r="V29" s="77">
        <v>207.97900000000001</v>
      </c>
      <c r="W29" s="77">
        <v>256.61099999999999</v>
      </c>
      <c r="X29" s="77">
        <v>70.989000000000004</v>
      </c>
      <c r="Y29" s="77">
        <v>93.322999999999993</v>
      </c>
      <c r="Z29" s="78"/>
      <c r="AA29" s="79">
        <f>SUM(B29:Z29)</f>
        <v>3159.7789999999995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189.15199999999999</v>
      </c>
      <c r="C31" s="62">
        <f t="shared" ref="C31:Z31" si="4">IF(LEN(C$2)&gt;0,SUM(C28:C30),"")</f>
        <v>95.867999999999995</v>
      </c>
      <c r="D31" s="62">
        <f t="shared" si="4"/>
        <v>185.203</v>
      </c>
      <c r="E31" s="62">
        <f t="shared" si="4"/>
        <v>203.011</v>
      </c>
      <c r="F31" s="62">
        <f t="shared" si="4"/>
        <v>194.24799999999999</v>
      </c>
      <c r="G31" s="62">
        <f t="shared" si="4"/>
        <v>159.01499999999999</v>
      </c>
      <c r="H31" s="62">
        <f t="shared" si="4"/>
        <v>234.36199999999999</v>
      </c>
      <c r="I31" s="62">
        <f t="shared" si="4"/>
        <v>288.42700000000002</v>
      </c>
      <c r="J31" s="62">
        <f t="shared" si="4"/>
        <v>148.45699999999999</v>
      </c>
      <c r="K31" s="62">
        <f t="shared" si="4"/>
        <v>183.30199999999999</v>
      </c>
      <c r="L31" s="62">
        <f t="shared" si="4"/>
        <v>64.150999999999996</v>
      </c>
      <c r="M31" s="62">
        <f t="shared" si="4"/>
        <v>72.837999999999994</v>
      </c>
      <c r="N31" s="62">
        <f t="shared" si="4"/>
        <v>17.099</v>
      </c>
      <c r="O31" s="62">
        <f t="shared" si="4"/>
        <v>11.811</v>
      </c>
      <c r="P31" s="62">
        <f t="shared" si="4"/>
        <v>14.727</v>
      </c>
      <c r="Q31" s="62">
        <f t="shared" si="4"/>
        <v>18.193999999999999</v>
      </c>
      <c r="R31" s="62">
        <f t="shared" si="4"/>
        <v>14.04</v>
      </c>
      <c r="S31" s="62">
        <f t="shared" si="4"/>
        <v>17.983000000000001</v>
      </c>
      <c r="T31" s="62">
        <f t="shared" si="4"/>
        <v>277.60899999999998</v>
      </c>
      <c r="U31" s="62">
        <f t="shared" si="4"/>
        <v>141.38</v>
      </c>
      <c r="V31" s="62">
        <f t="shared" si="4"/>
        <v>207.97900000000001</v>
      </c>
      <c r="W31" s="62">
        <f t="shared" si="4"/>
        <v>256.61099999999999</v>
      </c>
      <c r="X31" s="62">
        <f t="shared" si="4"/>
        <v>70.989000000000004</v>
      </c>
      <c r="Y31" s="62">
        <f t="shared" si="4"/>
        <v>93.322999999999993</v>
      </c>
      <c r="Z31" s="63" t="str">
        <f t="shared" si="4"/>
        <v/>
      </c>
      <c r="AA31" s="64">
        <f>SUM(AA28:AA30)</f>
        <v>3159.7789999999995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14.3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14.3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189.15199999999999</v>
      </c>
      <c r="C51" s="88">
        <f t="shared" si="10"/>
        <v>95.867999999999995</v>
      </c>
      <c r="D51" s="88">
        <f t="shared" si="10"/>
        <v>185.203</v>
      </c>
      <c r="E51" s="88">
        <f t="shared" si="10"/>
        <v>203.011</v>
      </c>
      <c r="F51" s="88">
        <f t="shared" si="10"/>
        <v>194.24799999999999</v>
      </c>
      <c r="G51" s="88">
        <f t="shared" si="10"/>
        <v>159.01500000000001</v>
      </c>
      <c r="H51" s="88">
        <f t="shared" si="10"/>
        <v>234.36200000000002</v>
      </c>
      <c r="I51" s="88">
        <f t="shared" si="10"/>
        <v>288.42700000000002</v>
      </c>
      <c r="J51" s="88">
        <f t="shared" si="10"/>
        <v>148.45699999999999</v>
      </c>
      <c r="K51" s="88">
        <f t="shared" si="10"/>
        <v>183.30199999999999</v>
      </c>
      <c r="L51" s="88">
        <f t="shared" si="10"/>
        <v>64.150999999999996</v>
      </c>
      <c r="M51" s="88">
        <f t="shared" si="10"/>
        <v>72.837999999999994</v>
      </c>
      <c r="N51" s="88">
        <f t="shared" si="10"/>
        <v>17.099000000000004</v>
      </c>
      <c r="O51" s="88">
        <f t="shared" si="10"/>
        <v>11.811</v>
      </c>
      <c r="P51" s="88">
        <f t="shared" si="10"/>
        <v>14.727</v>
      </c>
      <c r="Q51" s="88">
        <f t="shared" si="10"/>
        <v>18.194000000000003</v>
      </c>
      <c r="R51" s="88">
        <f t="shared" si="10"/>
        <v>28.34</v>
      </c>
      <c r="S51" s="88">
        <f t="shared" si="10"/>
        <v>17.982999999999997</v>
      </c>
      <c r="T51" s="88">
        <f t="shared" si="10"/>
        <v>277.60899999999998</v>
      </c>
      <c r="U51" s="88">
        <f t="shared" si="10"/>
        <v>141.38</v>
      </c>
      <c r="V51" s="88">
        <f t="shared" si="10"/>
        <v>207.97900000000004</v>
      </c>
      <c r="W51" s="88">
        <f t="shared" si="10"/>
        <v>256.61099999999999</v>
      </c>
      <c r="X51" s="88">
        <f t="shared" si="10"/>
        <v>70.98899999999999</v>
      </c>
      <c r="Y51" s="88">
        <f t="shared" si="10"/>
        <v>93.323000000000008</v>
      </c>
      <c r="Z51" s="89" t="str">
        <f t="shared" si="10"/>
        <v/>
      </c>
      <c r="AA51" s="104">
        <f>SUM(B51:Z51)</f>
        <v>3174.0789999999997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189.10300000000001</v>
      </c>
      <c r="C4" s="18">
        <v>95.914000000000001</v>
      </c>
      <c r="D4" s="18">
        <v>185.22800000000001</v>
      </c>
      <c r="E4" s="18">
        <v>203.03399999999999</v>
      </c>
      <c r="F4" s="18">
        <v>194.22</v>
      </c>
      <c r="G4" s="18">
        <v>158.96899999999997</v>
      </c>
      <c r="H4" s="18">
        <v>234.369</v>
      </c>
      <c r="I4" s="18">
        <v>288.43399999999997</v>
      </c>
      <c r="J4" s="18">
        <v>148.48099999999999</v>
      </c>
      <c r="K4" s="18">
        <v>183.34499999999997</v>
      </c>
      <c r="L4" s="18">
        <v>64.150999999999996</v>
      </c>
      <c r="M4" s="18">
        <v>72.837999999999994</v>
      </c>
      <c r="N4" s="18">
        <v>17.099</v>
      </c>
      <c r="O4" s="18">
        <v>11.811</v>
      </c>
      <c r="P4" s="18">
        <v>14.726999999999999</v>
      </c>
      <c r="Q4" s="18">
        <v>18.194000000000003</v>
      </c>
      <c r="R4" s="18">
        <v>28.317999999999998</v>
      </c>
      <c r="S4" s="18">
        <v>17.982999999999997</v>
      </c>
      <c r="T4" s="18">
        <v>277.58700000000005</v>
      </c>
      <c r="U4" s="18">
        <v>141.42299999999997</v>
      </c>
      <c r="V4" s="18">
        <v>207.96499999999997</v>
      </c>
      <c r="W4" s="18">
        <v>256.56700000000001</v>
      </c>
      <c r="X4" s="18">
        <v>70.960000000000008</v>
      </c>
      <c r="Y4" s="18">
        <v>93.322999999999993</v>
      </c>
      <c r="Z4" s="19"/>
      <c r="AA4" s="20">
        <f>SUM(B4:Z4)</f>
        <v>3174.0430000000001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</v>
      </c>
      <c r="C7" s="28">
        <v>118.5</v>
      </c>
      <c r="D7" s="28">
        <v>126.37</v>
      </c>
      <c r="E7" s="28">
        <v>123.21</v>
      </c>
      <c r="F7" s="28">
        <v>124.73</v>
      </c>
      <c r="G7" s="28">
        <v>126.5</v>
      </c>
      <c r="H7" s="28">
        <v>128.30000000000001</v>
      </c>
      <c r="I7" s="28">
        <v>138.63</v>
      </c>
      <c r="J7" s="28">
        <v>120</v>
      </c>
      <c r="K7" s="28">
        <v>121</v>
      </c>
      <c r="L7" s="28">
        <v>86</v>
      </c>
      <c r="M7" s="28">
        <v>102</v>
      </c>
      <c r="N7" s="28">
        <v>69.430000000000007</v>
      </c>
      <c r="O7" s="28">
        <v>26.03</v>
      </c>
      <c r="P7" s="28">
        <v>26.01</v>
      </c>
      <c r="Q7" s="28">
        <v>26.01</v>
      </c>
      <c r="R7" s="28">
        <v>21</v>
      </c>
      <c r="S7" s="28">
        <v>113.04</v>
      </c>
      <c r="T7" s="28">
        <v>128.15</v>
      </c>
      <c r="U7" s="28">
        <v>145</v>
      </c>
      <c r="V7" s="28">
        <v>152</v>
      </c>
      <c r="W7" s="28">
        <v>132.87</v>
      </c>
      <c r="X7" s="28">
        <v>115</v>
      </c>
      <c r="Y7" s="28">
        <v>117.34</v>
      </c>
      <c r="Z7" s="29"/>
      <c r="AA7" s="30">
        <f>IF(SUM(B7:Z7)&lt;&gt;0,AVERAGEIF(B7:Z7,"&lt;&gt;"""),"")</f>
        <v>104.6925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1.4690000000000001</v>
      </c>
      <c r="P12" s="52">
        <v>6</v>
      </c>
      <c r="Q12" s="52">
        <v>6</v>
      </c>
      <c r="R12" s="52">
        <v>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21.469000000000001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4.556</v>
      </c>
      <c r="M14" s="57"/>
      <c r="N14" s="57"/>
      <c r="O14" s="57">
        <v>1</v>
      </c>
      <c r="P14" s="57">
        <v>3.8439999999999999</v>
      </c>
      <c r="Q14" s="57">
        <v>12.137</v>
      </c>
      <c r="R14" s="57">
        <v>19.785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41.322000000000003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4.556</v>
      </c>
      <c r="M16" s="62">
        <f t="shared" si="1"/>
        <v>0</v>
      </c>
      <c r="N16" s="62">
        <f t="shared" si="1"/>
        <v>0</v>
      </c>
      <c r="O16" s="62">
        <f t="shared" si="1"/>
        <v>2.4690000000000003</v>
      </c>
      <c r="P16" s="62">
        <f t="shared" si="1"/>
        <v>9.8439999999999994</v>
      </c>
      <c r="Q16" s="62">
        <f t="shared" si="1"/>
        <v>18.137</v>
      </c>
      <c r="R16" s="62">
        <f t="shared" si="1"/>
        <v>27.785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62.791000000000004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0.38100000000000001</v>
      </c>
      <c r="C20" s="77">
        <v>4.7540000000000004</v>
      </c>
      <c r="D20" s="77">
        <v>6.6000000000000003E-2</v>
      </c>
      <c r="E20" s="77">
        <v>1.8109999999999999</v>
      </c>
      <c r="F20" s="77">
        <v>0.8620000000000001</v>
      </c>
      <c r="G20" s="77">
        <v>7.5999999999999998E-2</v>
      </c>
      <c r="H20" s="77">
        <v>8.8999999999999996E-2</v>
      </c>
      <c r="I20" s="77">
        <v>0.112</v>
      </c>
      <c r="J20" s="77">
        <v>4.6180000000000003</v>
      </c>
      <c r="K20" s="77">
        <v>0.11899999999999999</v>
      </c>
      <c r="L20" s="77">
        <v>0.122</v>
      </c>
      <c r="M20" s="77">
        <v>0.125</v>
      </c>
      <c r="N20" s="77">
        <v>7.0999999999999994E-2</v>
      </c>
      <c r="O20" s="77">
        <v>7.0999999999999994E-2</v>
      </c>
      <c r="P20" s="77">
        <v>6.9000000000000006E-2</v>
      </c>
      <c r="Q20" s="77">
        <v>5.7000000000000002E-2</v>
      </c>
      <c r="R20" s="77">
        <v>0.11</v>
      </c>
      <c r="S20" s="77">
        <v>0.10299999999999999</v>
      </c>
      <c r="T20" s="77">
        <v>9.7000000000000003E-2</v>
      </c>
      <c r="U20" s="77">
        <v>9.2999999999999999E-2</v>
      </c>
      <c r="V20" s="77">
        <v>0.13300000000000001</v>
      </c>
      <c r="W20" s="77">
        <v>8.4000000000000005E-2</v>
      </c>
      <c r="X20" s="77">
        <v>8.5589999999999993</v>
      </c>
      <c r="Y20" s="77">
        <v>6.5720000000000001</v>
      </c>
      <c r="Z20" s="78"/>
      <c r="AA20" s="79">
        <f t="shared" si="2"/>
        <v>29.154</v>
      </c>
    </row>
    <row r="21" spans="1:27" ht="24.95" customHeight="1" x14ac:dyDescent="0.2">
      <c r="A21" s="75" t="s">
        <v>16</v>
      </c>
      <c r="B21" s="80">
        <v>0.82199999999999995</v>
      </c>
      <c r="C21" s="81">
        <v>18.259999999999998</v>
      </c>
      <c r="D21" s="81">
        <v>1.762</v>
      </c>
      <c r="E21" s="81">
        <v>7.423</v>
      </c>
      <c r="F21" s="81">
        <v>8.6579999999999995</v>
      </c>
      <c r="G21" s="81">
        <v>4.6929999999999996</v>
      </c>
      <c r="H21" s="81">
        <v>4.88</v>
      </c>
      <c r="I21" s="81">
        <v>4.9219999999999997</v>
      </c>
      <c r="J21" s="81">
        <v>40.762999999999998</v>
      </c>
      <c r="K21" s="81">
        <v>38.225999999999999</v>
      </c>
      <c r="L21" s="81">
        <v>59.472999999999999</v>
      </c>
      <c r="M21" s="81">
        <v>39.462000000000003</v>
      </c>
      <c r="N21" s="81">
        <v>17.027999999999999</v>
      </c>
      <c r="O21" s="81">
        <v>9.2710000000000008</v>
      </c>
      <c r="P21" s="81">
        <v>4.8140000000000001</v>
      </c>
      <c r="Q21" s="81"/>
      <c r="R21" s="81">
        <v>0.42299999999999999</v>
      </c>
      <c r="S21" s="81">
        <v>17.88</v>
      </c>
      <c r="T21" s="81">
        <v>4.3900000000000006</v>
      </c>
      <c r="U21" s="81">
        <v>12.33</v>
      </c>
      <c r="V21" s="81">
        <v>10.132</v>
      </c>
      <c r="W21" s="81">
        <v>5.6829999999999998</v>
      </c>
      <c r="X21" s="81">
        <v>25.301000000000002</v>
      </c>
      <c r="Y21" s="81">
        <v>8.1509999999999998</v>
      </c>
      <c r="Z21" s="78"/>
      <c r="AA21" s="79">
        <f t="shared" si="2"/>
        <v>344.74699999999996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33.250999999999998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33.250999999999998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1.2029999999999998</v>
      </c>
      <c r="C25" s="88">
        <f t="shared" si="3"/>
        <v>23.013999999999999</v>
      </c>
      <c r="D25" s="88">
        <f t="shared" si="3"/>
        <v>1.8280000000000001</v>
      </c>
      <c r="E25" s="88">
        <f t="shared" si="3"/>
        <v>9.234</v>
      </c>
      <c r="F25" s="88">
        <f t="shared" si="3"/>
        <v>9.52</v>
      </c>
      <c r="G25" s="88">
        <f t="shared" si="3"/>
        <v>4.7689999999999992</v>
      </c>
      <c r="H25" s="88">
        <f t="shared" si="3"/>
        <v>4.9690000000000003</v>
      </c>
      <c r="I25" s="88">
        <f t="shared" si="3"/>
        <v>5.0339999999999998</v>
      </c>
      <c r="J25" s="88">
        <f t="shared" si="3"/>
        <v>45.381</v>
      </c>
      <c r="K25" s="88">
        <f t="shared" si="3"/>
        <v>38.344999999999999</v>
      </c>
      <c r="L25" s="88">
        <f t="shared" si="3"/>
        <v>59.594999999999999</v>
      </c>
      <c r="M25" s="88">
        <f t="shared" si="3"/>
        <v>72.837999999999994</v>
      </c>
      <c r="N25" s="88">
        <f t="shared" si="3"/>
        <v>17.099</v>
      </c>
      <c r="O25" s="88">
        <f t="shared" si="3"/>
        <v>9.3420000000000005</v>
      </c>
      <c r="P25" s="88">
        <f t="shared" si="3"/>
        <v>4.883</v>
      </c>
      <c r="Q25" s="88">
        <f t="shared" si="3"/>
        <v>5.7000000000000002E-2</v>
      </c>
      <c r="R25" s="88">
        <f t="shared" si="3"/>
        <v>0.53300000000000003</v>
      </c>
      <c r="S25" s="88">
        <f t="shared" si="3"/>
        <v>17.983000000000001</v>
      </c>
      <c r="T25" s="88">
        <f t="shared" si="3"/>
        <v>4.487000000000001</v>
      </c>
      <c r="U25" s="88">
        <f t="shared" si="3"/>
        <v>12.423</v>
      </c>
      <c r="V25" s="88">
        <f t="shared" si="3"/>
        <v>10.265000000000001</v>
      </c>
      <c r="W25" s="88">
        <f t="shared" si="3"/>
        <v>5.7669999999999995</v>
      </c>
      <c r="X25" s="88">
        <f t="shared" si="3"/>
        <v>33.86</v>
      </c>
      <c r="Y25" s="88">
        <f t="shared" si="3"/>
        <v>14.722999999999999</v>
      </c>
      <c r="Z25" s="89">
        <f t="shared" si="3"/>
        <v>0</v>
      </c>
      <c r="AA25" s="90">
        <f t="shared" si="3"/>
        <v>407.15199999999993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1.2030000000000001</v>
      </c>
      <c r="C29" s="77">
        <v>23.013999999999999</v>
      </c>
      <c r="D29" s="77">
        <v>1.8280000000000001</v>
      </c>
      <c r="E29" s="77">
        <v>9.234</v>
      </c>
      <c r="F29" s="77">
        <v>9.52</v>
      </c>
      <c r="G29" s="77">
        <v>4.7690000000000001</v>
      </c>
      <c r="H29" s="77">
        <v>4.9690000000000003</v>
      </c>
      <c r="I29" s="77">
        <v>5.0339999999999998</v>
      </c>
      <c r="J29" s="77">
        <v>45.381</v>
      </c>
      <c r="K29" s="77">
        <v>38.344999999999999</v>
      </c>
      <c r="L29" s="77">
        <v>64.150999999999996</v>
      </c>
      <c r="M29" s="77">
        <v>72.837999999999994</v>
      </c>
      <c r="N29" s="77">
        <v>17.099</v>
      </c>
      <c r="O29" s="77">
        <v>11.811</v>
      </c>
      <c r="P29" s="77">
        <v>14.727</v>
      </c>
      <c r="Q29" s="77">
        <v>18.193999999999999</v>
      </c>
      <c r="R29" s="77">
        <v>28.318000000000001</v>
      </c>
      <c r="S29" s="77">
        <v>17.983000000000001</v>
      </c>
      <c r="T29" s="77">
        <v>4.4870000000000001</v>
      </c>
      <c r="U29" s="77">
        <v>12.423</v>
      </c>
      <c r="V29" s="77">
        <v>10.265000000000001</v>
      </c>
      <c r="W29" s="77">
        <v>5.7670000000000003</v>
      </c>
      <c r="X29" s="77">
        <v>33.86</v>
      </c>
      <c r="Y29" s="77">
        <v>14.723000000000001</v>
      </c>
      <c r="Z29" s="78"/>
      <c r="AA29" s="79">
        <f>SUM(B29:Z29)</f>
        <v>469.94299999999993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1.2030000000000001</v>
      </c>
      <c r="C31" s="62">
        <f t="shared" si="4"/>
        <v>23.013999999999999</v>
      </c>
      <c r="D31" s="62">
        <f t="shared" si="4"/>
        <v>1.8280000000000001</v>
      </c>
      <c r="E31" s="62">
        <f t="shared" si="4"/>
        <v>9.234</v>
      </c>
      <c r="F31" s="62">
        <f t="shared" si="4"/>
        <v>9.52</v>
      </c>
      <c r="G31" s="62">
        <f t="shared" si="4"/>
        <v>4.7690000000000001</v>
      </c>
      <c r="H31" s="62">
        <f t="shared" si="4"/>
        <v>4.9690000000000003</v>
      </c>
      <c r="I31" s="62">
        <f t="shared" si="4"/>
        <v>5.0339999999999998</v>
      </c>
      <c r="J31" s="62">
        <f t="shared" si="4"/>
        <v>45.381</v>
      </c>
      <c r="K31" s="62">
        <f t="shared" si="4"/>
        <v>38.344999999999999</v>
      </c>
      <c r="L31" s="62">
        <f t="shared" si="4"/>
        <v>64.150999999999996</v>
      </c>
      <c r="M31" s="62">
        <f t="shared" si="4"/>
        <v>72.837999999999994</v>
      </c>
      <c r="N31" s="62">
        <f t="shared" si="4"/>
        <v>17.099</v>
      </c>
      <c r="O31" s="62">
        <f t="shared" si="4"/>
        <v>11.811</v>
      </c>
      <c r="P31" s="62">
        <f t="shared" si="4"/>
        <v>14.727</v>
      </c>
      <c r="Q31" s="62">
        <f t="shared" si="4"/>
        <v>18.193999999999999</v>
      </c>
      <c r="R31" s="62">
        <f t="shared" si="4"/>
        <v>28.318000000000001</v>
      </c>
      <c r="S31" s="62">
        <f t="shared" si="4"/>
        <v>17.983000000000001</v>
      </c>
      <c r="T31" s="62">
        <f t="shared" si="4"/>
        <v>4.4870000000000001</v>
      </c>
      <c r="U31" s="62">
        <f t="shared" si="4"/>
        <v>12.423</v>
      </c>
      <c r="V31" s="62">
        <f t="shared" si="4"/>
        <v>10.265000000000001</v>
      </c>
      <c r="W31" s="62">
        <f t="shared" si="4"/>
        <v>5.7670000000000003</v>
      </c>
      <c r="X31" s="62">
        <f t="shared" si="4"/>
        <v>33.86</v>
      </c>
      <c r="Y31" s="62">
        <f t="shared" si="4"/>
        <v>14.723000000000001</v>
      </c>
      <c r="Z31" s="63">
        <f t="shared" si="4"/>
        <v>0</v>
      </c>
      <c r="AA31" s="64">
        <f t="shared" si="4"/>
        <v>469.94299999999993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187.9</v>
      </c>
      <c r="C38" s="99">
        <v>72.900000000000006</v>
      </c>
      <c r="D38" s="99">
        <v>183.4</v>
      </c>
      <c r="E38" s="99">
        <v>193.8</v>
      </c>
      <c r="F38" s="99">
        <v>184.7</v>
      </c>
      <c r="G38" s="99">
        <v>154.19999999999999</v>
      </c>
      <c r="H38" s="99">
        <v>229.4</v>
      </c>
      <c r="I38" s="99">
        <v>283.39999999999998</v>
      </c>
      <c r="J38" s="99">
        <v>103.1</v>
      </c>
      <c r="K38" s="99">
        <v>145</v>
      </c>
      <c r="L38" s="99"/>
      <c r="M38" s="99"/>
      <c r="N38" s="99"/>
      <c r="O38" s="99"/>
      <c r="P38" s="99"/>
      <c r="Q38" s="99"/>
      <c r="R38" s="99"/>
      <c r="S38" s="99"/>
      <c r="T38" s="99">
        <v>273.10000000000002</v>
      </c>
      <c r="U38" s="99">
        <v>129</v>
      </c>
      <c r="V38" s="99">
        <v>197.7</v>
      </c>
      <c r="W38" s="99">
        <v>250.8</v>
      </c>
      <c r="X38" s="99">
        <v>37.1</v>
      </c>
      <c r="Y38" s="99">
        <v>78.599999999999994</v>
      </c>
      <c r="Z38" s="100"/>
      <c r="AA38" s="79">
        <f t="shared" si="5"/>
        <v>2704.1</v>
      </c>
    </row>
    <row r="39" spans="1:27" ht="30" customHeight="1" thickBot="1" x14ac:dyDescent="0.25">
      <c r="A39" s="86" t="s">
        <v>45</v>
      </c>
      <c r="B39" s="87">
        <f t="shared" ref="B39:Z39" si="6">SUM(B34:B38)</f>
        <v>187.9</v>
      </c>
      <c r="C39" s="88">
        <f t="shared" si="6"/>
        <v>72.900000000000006</v>
      </c>
      <c r="D39" s="88">
        <f t="shared" si="6"/>
        <v>183.4</v>
      </c>
      <c r="E39" s="88">
        <f t="shared" si="6"/>
        <v>193.8</v>
      </c>
      <c r="F39" s="88">
        <f t="shared" si="6"/>
        <v>184.7</v>
      </c>
      <c r="G39" s="88">
        <f t="shared" si="6"/>
        <v>154.19999999999999</v>
      </c>
      <c r="H39" s="88">
        <f t="shared" si="6"/>
        <v>229.4</v>
      </c>
      <c r="I39" s="88">
        <f t="shared" si="6"/>
        <v>283.39999999999998</v>
      </c>
      <c r="J39" s="88">
        <f t="shared" si="6"/>
        <v>103.1</v>
      </c>
      <c r="K39" s="88">
        <f t="shared" si="6"/>
        <v>145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273.10000000000002</v>
      </c>
      <c r="U39" s="88">
        <f t="shared" si="6"/>
        <v>129</v>
      </c>
      <c r="V39" s="88">
        <f t="shared" si="6"/>
        <v>197.7</v>
      </c>
      <c r="W39" s="88">
        <f t="shared" si="6"/>
        <v>250.8</v>
      </c>
      <c r="X39" s="88">
        <f t="shared" si="6"/>
        <v>37.1</v>
      </c>
      <c r="Y39" s="88">
        <f t="shared" si="6"/>
        <v>78.599999999999994</v>
      </c>
      <c r="Z39" s="89">
        <f t="shared" si="6"/>
        <v>0</v>
      </c>
      <c r="AA39" s="90">
        <f t="shared" si="5"/>
        <v>2704.1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187.9</v>
      </c>
      <c r="C46" s="99">
        <v>72.900000000000006</v>
      </c>
      <c r="D46" s="99">
        <v>183.4</v>
      </c>
      <c r="E46" s="99">
        <v>193.8</v>
      </c>
      <c r="F46" s="99">
        <v>184.7</v>
      </c>
      <c r="G46" s="99">
        <v>154.19999999999999</v>
      </c>
      <c r="H46" s="99">
        <v>229.4</v>
      </c>
      <c r="I46" s="99">
        <v>283.39999999999998</v>
      </c>
      <c r="J46" s="99">
        <v>103.1</v>
      </c>
      <c r="K46" s="99">
        <v>145</v>
      </c>
      <c r="L46" s="99"/>
      <c r="M46" s="99"/>
      <c r="N46" s="99"/>
      <c r="O46" s="99"/>
      <c r="P46" s="99"/>
      <c r="Q46" s="99"/>
      <c r="R46" s="99"/>
      <c r="S46" s="99"/>
      <c r="T46" s="99">
        <v>273.10000000000002</v>
      </c>
      <c r="U46" s="99">
        <v>129</v>
      </c>
      <c r="V46" s="99">
        <v>197.7</v>
      </c>
      <c r="W46" s="99">
        <v>250.8</v>
      </c>
      <c r="X46" s="99">
        <v>37.1</v>
      </c>
      <c r="Y46" s="99">
        <v>78.599999999999994</v>
      </c>
      <c r="Z46" s="100"/>
      <c r="AA46" s="79">
        <f t="shared" si="7"/>
        <v>2704.1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187.9</v>
      </c>
      <c r="C48" s="88">
        <f t="shared" ref="C48:Z48" si="8">SUM(C42:C47)</f>
        <v>72.900000000000006</v>
      </c>
      <c r="D48" s="88">
        <f t="shared" si="8"/>
        <v>183.4</v>
      </c>
      <c r="E48" s="88">
        <f t="shared" si="8"/>
        <v>193.8</v>
      </c>
      <c r="F48" s="88">
        <f t="shared" si="8"/>
        <v>184.7</v>
      </c>
      <c r="G48" s="88">
        <f t="shared" si="8"/>
        <v>154.19999999999999</v>
      </c>
      <c r="H48" s="88">
        <f t="shared" si="8"/>
        <v>229.4</v>
      </c>
      <c r="I48" s="88">
        <f t="shared" si="8"/>
        <v>283.39999999999998</v>
      </c>
      <c r="J48" s="88">
        <f t="shared" si="8"/>
        <v>103.1</v>
      </c>
      <c r="K48" s="88">
        <f t="shared" si="8"/>
        <v>145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273.10000000000002</v>
      </c>
      <c r="U48" s="88">
        <f t="shared" si="8"/>
        <v>129</v>
      </c>
      <c r="V48" s="88">
        <f t="shared" si="8"/>
        <v>197.7</v>
      </c>
      <c r="W48" s="88">
        <f t="shared" si="8"/>
        <v>250.8</v>
      </c>
      <c r="X48" s="88">
        <f t="shared" si="8"/>
        <v>37.1</v>
      </c>
      <c r="Y48" s="88">
        <f t="shared" si="8"/>
        <v>78.599999999999994</v>
      </c>
      <c r="Z48" s="89">
        <f t="shared" si="8"/>
        <v>0</v>
      </c>
      <c r="AA48" s="90">
        <f t="shared" si="7"/>
        <v>2704.1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189.10300000000001</v>
      </c>
      <c r="C51" s="88">
        <f t="shared" si="10"/>
        <v>95.914000000000001</v>
      </c>
      <c r="D51" s="88">
        <f t="shared" si="10"/>
        <v>185.22800000000001</v>
      </c>
      <c r="E51" s="88">
        <f t="shared" si="10"/>
        <v>203.03400000000002</v>
      </c>
      <c r="F51" s="88">
        <f t="shared" si="10"/>
        <v>194.22</v>
      </c>
      <c r="G51" s="88">
        <f t="shared" si="10"/>
        <v>158.96899999999999</v>
      </c>
      <c r="H51" s="88">
        <f t="shared" si="10"/>
        <v>234.369</v>
      </c>
      <c r="I51" s="88">
        <f t="shared" si="10"/>
        <v>288.43399999999997</v>
      </c>
      <c r="J51" s="88">
        <f t="shared" si="10"/>
        <v>148.48099999999999</v>
      </c>
      <c r="K51" s="88">
        <f t="shared" si="10"/>
        <v>183.345</v>
      </c>
      <c r="L51" s="88">
        <f t="shared" si="10"/>
        <v>64.150999999999996</v>
      </c>
      <c r="M51" s="88">
        <f t="shared" si="10"/>
        <v>72.837999999999994</v>
      </c>
      <c r="N51" s="88">
        <f t="shared" si="10"/>
        <v>17.099</v>
      </c>
      <c r="O51" s="88">
        <f t="shared" si="10"/>
        <v>11.811</v>
      </c>
      <c r="P51" s="88">
        <f t="shared" si="10"/>
        <v>14.727</v>
      </c>
      <c r="Q51" s="88">
        <f t="shared" si="10"/>
        <v>18.193999999999999</v>
      </c>
      <c r="R51" s="88">
        <f t="shared" si="10"/>
        <v>28.318000000000001</v>
      </c>
      <c r="S51" s="88">
        <f t="shared" si="10"/>
        <v>17.983000000000001</v>
      </c>
      <c r="T51" s="88">
        <f t="shared" si="10"/>
        <v>277.58700000000005</v>
      </c>
      <c r="U51" s="88">
        <f t="shared" si="10"/>
        <v>141.423</v>
      </c>
      <c r="V51" s="88">
        <f t="shared" si="10"/>
        <v>207.96499999999997</v>
      </c>
      <c r="W51" s="88">
        <f t="shared" si="10"/>
        <v>256.56700000000001</v>
      </c>
      <c r="X51" s="88">
        <f t="shared" si="10"/>
        <v>70.960000000000008</v>
      </c>
      <c r="Y51" s="88">
        <f t="shared" si="10"/>
        <v>93.322999999999993</v>
      </c>
      <c r="Z51" s="89">
        <f t="shared" si="10"/>
        <v>0</v>
      </c>
      <c r="AA51" s="104">
        <f>SUM(B51:Z51)</f>
        <v>3174.0430000000001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187.9</v>
      </c>
      <c r="C4" s="18">
        <v>72.900000000000006</v>
      </c>
      <c r="D4" s="18">
        <v>183.4</v>
      </c>
      <c r="E4" s="18">
        <v>193.8</v>
      </c>
      <c r="F4" s="18">
        <v>184.7</v>
      </c>
      <c r="G4" s="18">
        <v>154.19999999999999</v>
      </c>
      <c r="H4" s="18">
        <v>229.4</v>
      </c>
      <c r="I4" s="18">
        <v>283.39999999999998</v>
      </c>
      <c r="J4" s="18">
        <v>103.1</v>
      </c>
      <c r="K4" s="18">
        <v>145</v>
      </c>
      <c r="L4" s="18"/>
      <c r="M4" s="18"/>
      <c r="N4" s="18"/>
      <c r="O4" s="18"/>
      <c r="P4" s="18"/>
      <c r="Q4" s="18"/>
      <c r="R4" s="18">
        <v>-14.3</v>
      </c>
      <c r="S4" s="18"/>
      <c r="T4" s="18">
        <v>273.10000000000002</v>
      </c>
      <c r="U4" s="18">
        <v>129</v>
      </c>
      <c r="V4" s="18">
        <v>197.7</v>
      </c>
      <c r="W4" s="18">
        <v>250.8</v>
      </c>
      <c r="X4" s="18">
        <v>37.1</v>
      </c>
      <c r="Y4" s="18">
        <v>78.599999999999994</v>
      </c>
      <c r="Z4" s="19"/>
      <c r="AA4" s="111">
        <f>SUM(B4:Z4)</f>
        <v>2689.8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125.5</v>
      </c>
      <c r="C7" s="117">
        <v>118.5</v>
      </c>
      <c r="D7" s="117">
        <v>126.37</v>
      </c>
      <c r="E7" s="117">
        <v>123.21</v>
      </c>
      <c r="F7" s="117">
        <v>124.73</v>
      </c>
      <c r="G7" s="117">
        <v>126.5</v>
      </c>
      <c r="H7" s="117">
        <v>128.30000000000001</v>
      </c>
      <c r="I7" s="117">
        <v>138.63</v>
      </c>
      <c r="J7" s="117">
        <v>120</v>
      </c>
      <c r="K7" s="117">
        <v>121</v>
      </c>
      <c r="L7" s="117">
        <v>86</v>
      </c>
      <c r="M7" s="117">
        <v>102</v>
      </c>
      <c r="N7" s="117">
        <v>69.430000000000007</v>
      </c>
      <c r="O7" s="117">
        <v>26.03</v>
      </c>
      <c r="P7" s="117">
        <v>26.01</v>
      </c>
      <c r="Q7" s="117">
        <v>26.01</v>
      </c>
      <c r="R7" s="117">
        <v>21</v>
      </c>
      <c r="S7" s="117">
        <v>113.04</v>
      </c>
      <c r="T7" s="117">
        <v>128.15</v>
      </c>
      <c r="U7" s="117">
        <v>145</v>
      </c>
      <c r="V7" s="117">
        <v>152</v>
      </c>
      <c r="W7" s="117">
        <v>132.87</v>
      </c>
      <c r="X7" s="117">
        <v>115</v>
      </c>
      <c r="Y7" s="117">
        <v>117.34</v>
      </c>
      <c r="Z7" s="118"/>
      <c r="AA7" s="119">
        <f>IF(SUM(B7:Z7)&lt;&gt;0,AVERAGEIF(B7:Z7,"&lt;&gt;"""),"")</f>
        <v>104.6925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14.3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14.3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187.9</v>
      </c>
      <c r="C23" s="133">
        <v>72.900000000000006</v>
      </c>
      <c r="D23" s="133">
        <v>183.4</v>
      </c>
      <c r="E23" s="133">
        <v>193.8</v>
      </c>
      <c r="F23" s="133">
        <v>184.7</v>
      </c>
      <c r="G23" s="133">
        <v>154.19999999999999</v>
      </c>
      <c r="H23" s="133">
        <v>229.4</v>
      </c>
      <c r="I23" s="133">
        <v>283.39999999999998</v>
      </c>
      <c r="J23" s="133">
        <v>103.1</v>
      </c>
      <c r="K23" s="133">
        <v>145</v>
      </c>
      <c r="L23" s="133"/>
      <c r="M23" s="133"/>
      <c r="N23" s="133"/>
      <c r="O23" s="133"/>
      <c r="P23" s="133"/>
      <c r="Q23" s="133"/>
      <c r="R23" s="133"/>
      <c r="S23" s="133"/>
      <c r="T23" s="133">
        <v>273.10000000000002</v>
      </c>
      <c r="U23" s="133">
        <v>129</v>
      </c>
      <c r="V23" s="133">
        <v>197.7</v>
      </c>
      <c r="W23" s="133">
        <v>250.8</v>
      </c>
      <c r="X23" s="133">
        <v>37.1</v>
      </c>
      <c r="Y23" s="133">
        <v>78.599999999999994</v>
      </c>
      <c r="Z23" s="131"/>
      <c r="AA23" s="132">
        <f t="shared" si="2"/>
        <v>2704.1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187.9</v>
      </c>
      <c r="C24" s="135">
        <f t="shared" si="3"/>
        <v>72.900000000000006</v>
      </c>
      <c r="D24" s="135">
        <f t="shared" si="3"/>
        <v>183.4</v>
      </c>
      <c r="E24" s="135">
        <f t="shared" si="3"/>
        <v>193.8</v>
      </c>
      <c r="F24" s="135">
        <f t="shared" si="3"/>
        <v>184.7</v>
      </c>
      <c r="G24" s="135">
        <f t="shared" si="3"/>
        <v>154.19999999999999</v>
      </c>
      <c r="H24" s="135">
        <f t="shared" si="3"/>
        <v>229.4</v>
      </c>
      <c r="I24" s="135">
        <f t="shared" si="3"/>
        <v>283.39999999999998</v>
      </c>
      <c r="J24" s="135">
        <f t="shared" si="3"/>
        <v>103.1</v>
      </c>
      <c r="K24" s="135">
        <f t="shared" si="3"/>
        <v>145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273.10000000000002</v>
      </c>
      <c r="U24" s="135">
        <f t="shared" si="3"/>
        <v>129</v>
      </c>
      <c r="V24" s="135">
        <f t="shared" si="3"/>
        <v>197.7</v>
      </c>
      <c r="W24" s="135">
        <f t="shared" si="3"/>
        <v>250.8</v>
      </c>
      <c r="X24" s="135">
        <f t="shared" si="3"/>
        <v>37.1</v>
      </c>
      <c r="Y24" s="135">
        <f t="shared" si="3"/>
        <v>78.599999999999994</v>
      </c>
      <c r="Z24" s="136" t="str">
        <f t="shared" si="3"/>
        <v/>
      </c>
      <c r="AA24" s="90">
        <f t="shared" si="2"/>
        <v>2704.1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2023-04-09T13:28:19Z</dcterms:created>
  <dcterms:modified xsi:type="dcterms:W3CDTF">2023-04-09T13:28:20Z</dcterms:modified>
</cp:coreProperties>
</file>