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<sst xmlns="http://schemas.openxmlformats.org/spreadsheetml/2006/main" count="117" uniqueCount="53">
  <si>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08/04/2023 16:25:31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</si>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</sst>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14.243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14.7</c:v>
                </c:pt>
                <c:pt idx="1">
                  <c:v>14.7</c:v>
                </c:pt>
                <c:pt idx="2">
                  <c:v>19.3</c:v>
                </c:pt>
                <c:pt idx="3">
                  <c:v>7.1</c:v>
                </c:pt>
                <c:pt idx="4">
                  <c:v>3.7</c:v>
                </c:pt>
                <c:pt idx="5">
                  <c:v>7.6</c:v>
                </c:pt>
                <c:pt idx="6">
                  <c:v>0</c:v>
                </c:pt>
                <c:pt idx="7">
                  <c:v>0</c:v>
                </c:pt>
                <c:pt idx="8">
                  <c:v>14.8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29.3</c:v>
                </c:pt>
                <c:pt idx="15">
                  <c:v>0</c:v>
                </c:pt>
                <c:pt idx="16">
                  <c:v>21.3</c:v>
                </c:pt>
                <c:pt idx="17">
                  <c:v>38.1</c:v>
                </c:pt>
                <c:pt idx="18">
                  <c:v>99.9</c:v>
                </c:pt>
                <c:pt idx="19">
                  <c:v>56.8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28.4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10.157</c:v>
                </c:pt>
                <c:pt idx="1">
                  <c:v>10.603</c:v>
                </c:pt>
                <c:pt idx="2">
                  <c:v>6.76</c:v>
                </c:pt>
                <c:pt idx="3">
                  <c:v>8.1879999999999988</c:v>
                </c:pt>
                <c:pt idx="4">
                  <c:v>8.4849999999999994</c:v>
                </c:pt>
                <c:pt idx="5">
                  <c:v>8.0309999999999988</c:v>
                </c:pt>
                <c:pt idx="6">
                  <c:v>6.5110000000000001</c:v>
                </c:pt>
                <c:pt idx="7">
                  <c:v>6.1559999999999997</c:v>
                </c:pt>
                <c:pt idx="8">
                  <c:v>9.2840000000000007</c:v>
                </c:pt>
                <c:pt idx="9">
                  <c:v>2.242</c:v>
                </c:pt>
                <c:pt idx="10">
                  <c:v>2.024</c:v>
                </c:pt>
                <c:pt idx="12">
                  <c:v>8.11</c:v>
                </c:pt>
                <c:pt idx="13">
                  <c:v>7.6310000000000002</c:v>
                </c:pt>
                <c:pt idx="14">
                  <c:v>1</c:v>
                </c:pt>
                <c:pt idx="15">
                  <c:v>2.3069999999999999</c:v>
                </c:pt>
                <c:pt idx="16">
                  <c:v>10.07</c:v>
                </c:pt>
                <c:pt idx="17">
                  <c:v>14.013999999999999</c:v>
                </c:pt>
                <c:pt idx="18">
                  <c:v>22.087999999999997</c:v>
                </c:pt>
                <c:pt idx="19">
                  <c:v>21.004999999999999</c:v>
                </c:pt>
                <c:pt idx="20">
                  <c:v>22.016999999999999</c:v>
                </c:pt>
                <c:pt idx="21">
                  <c:v>24.007999999999999</c:v>
                </c:pt>
                <c:pt idx="22">
                  <c:v>12.042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304176"/>
        <c:axId val="441304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26.337</c:v>
                </c:pt>
                <c:pt idx="1">
                  <c:v>28.041</c:v>
                </c:pt>
                <c:pt idx="2">
                  <c:v>27.844999999999999</c:v>
                </c:pt>
                <c:pt idx="3">
                  <c:v>28.061</c:v>
                </c:pt>
                <c:pt idx="4">
                  <c:v>27.988</c:v>
                </c:pt>
                <c:pt idx="5">
                  <c:v>28.546000000000003</c:v>
                </c:pt>
                <c:pt idx="6">
                  <c:v>17.688000000000002</c:v>
                </c:pt>
                <c:pt idx="7">
                  <c:v>18.678000000000001</c:v>
                </c:pt>
                <c:pt idx="8">
                  <c:v>34.927999999999997</c:v>
                </c:pt>
                <c:pt idx="9">
                  <c:v>45.314999999999998</c:v>
                </c:pt>
                <c:pt idx="10">
                  <c:v>20.189999999999998</c:v>
                </c:pt>
                <c:pt idx="11">
                  <c:v>11.369000000000002</c:v>
                </c:pt>
                <c:pt idx="12">
                  <c:v>19.221</c:v>
                </c:pt>
                <c:pt idx="13">
                  <c:v>18.725000000000001</c:v>
                </c:pt>
                <c:pt idx="14">
                  <c:v>30.271999999999998</c:v>
                </c:pt>
                <c:pt idx="15">
                  <c:v>55.141999999999996</c:v>
                </c:pt>
                <c:pt idx="16">
                  <c:v>66.266000000000005</c:v>
                </c:pt>
                <c:pt idx="17">
                  <c:v>59.162999999999997</c:v>
                </c:pt>
                <c:pt idx="18">
                  <c:v>121.995</c:v>
                </c:pt>
                <c:pt idx="19">
                  <c:v>77.941000000000003</c:v>
                </c:pt>
                <c:pt idx="20">
                  <c:v>25.294</c:v>
                </c:pt>
                <c:pt idx="21">
                  <c:v>24.007999999999999</c:v>
                </c:pt>
                <c:pt idx="22">
                  <c:v>26.285</c:v>
                </c:pt>
                <c:pt idx="23">
                  <c:v>34.419000000000004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304176"/>
        <c:axId val="441304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125.3</c:v>
                </c:pt>
                <c:pt idx="1">
                  <c:v>115.9</c:v>
                </c:pt>
                <c:pt idx="2">
                  <c:v>112</c:v>
                </c:pt>
                <c:pt idx="3">
                  <c:v>111</c:v>
                </c:pt>
                <c:pt idx="4">
                  <c:v>109.48</c:v>
                </c:pt>
                <c:pt idx="5">
                  <c:v>109</c:v>
                </c:pt>
                <c:pt idx="6">
                  <c:v>106.99</c:v>
                </c:pt>
                <c:pt idx="7">
                  <c:v>104.21</c:v>
                </c:pt>
                <c:pt idx="8">
                  <c:v>107.98</c:v>
                </c:pt>
                <c:pt idx="9">
                  <c:v>106.81</c:v>
                </c:pt>
                <c:pt idx="10">
                  <c:v>96</c:v>
                </c:pt>
                <c:pt idx="11">
                  <c:v>84</c:v>
                </c:pt>
                <c:pt idx="12">
                  <c:v>81.27</c:v>
                </c:pt>
                <c:pt idx="13">
                  <c:v>90.51</c:v>
                </c:pt>
                <c:pt idx="14">
                  <c:v>83</c:v>
                </c:pt>
                <c:pt idx="15">
                  <c:v>112.93</c:v>
                </c:pt>
                <c:pt idx="16">
                  <c:v>117.02</c:v>
                </c:pt>
                <c:pt idx="17">
                  <c:v>107.3</c:v>
                </c:pt>
                <c:pt idx="18">
                  <c:v>127.54</c:v>
                </c:pt>
                <c:pt idx="19">
                  <c:v>188.8</c:v>
                </c:pt>
                <c:pt idx="20">
                  <c:v>202.33</c:v>
                </c:pt>
                <c:pt idx="21">
                  <c:v>168.05</c:v>
                </c:pt>
                <c:pt idx="22">
                  <c:v>134</c:v>
                </c:pt>
                <c:pt idx="23">
                  <c:v>127.18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305352"/>
        <c:axId val="441304960"/>
      </c:lineChart>
      <c:catAx>
        <c:axId val="441304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304568"/>
        <c:crosses val="autoZero"/>
        <c:auto val="1"/>
        <c:lblAlgn val="ctr"/>
        <c:lblOffset val="100"/>
        <c:noMultiLvlLbl val="0"/>
      </c:catAx>
      <c:valAx>
        <c:axId val="44130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304176"/>
        <c:crosses val="autoZero"/>
        <c:crossBetween val="between"/>
      </c:valAx>
      <c:valAx>
        <c:axId val="441304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305352"/>
        <c:crosses val="max"/>
        <c:crossBetween val="between"/>
      </c:valAx>
      <c:catAx>
        <c:axId val="441305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304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26.315000000000001</v>
      </c>
      <c r="C4" s="18">
        <v>28.030999999999999</v>
      </c>
      <c r="D4" s="18">
        <v>27.836000000000002</v>
      </c>
      <c r="E4" s="18">
        <v>28.105</v>
      </c>
      <c r="F4" s="18">
        <v>28.016999999999999</v>
      </c>
      <c r="G4" s="18">
        <v>28.551000000000002</v>
      </c>
      <c r="H4" s="18">
        <v>17.687999999999999</v>
      </c>
      <c r="I4" s="18">
        <v>18.678000000000001</v>
      </c>
      <c r="J4" s="18">
        <v>34.936</v>
      </c>
      <c r="K4" s="18">
        <v>45.296999999999997</v>
      </c>
      <c r="L4" s="18">
        <v>20.189999999999998</v>
      </c>
      <c r="M4" s="18">
        <v>11.369</v>
      </c>
      <c r="N4" s="18">
        <v>19.220999999999997</v>
      </c>
      <c r="O4" s="18">
        <v>18.725000000000001</v>
      </c>
      <c r="P4" s="18">
        <v>30.3</v>
      </c>
      <c r="Q4" s="18">
        <v>55.181000000000004</v>
      </c>
      <c r="R4" s="18">
        <v>66.284999999999997</v>
      </c>
      <c r="S4" s="18">
        <v>59.114000000000004</v>
      </c>
      <c r="T4" s="18">
        <v>121.988</v>
      </c>
      <c r="U4" s="18">
        <v>77.931999999999988</v>
      </c>
      <c r="V4" s="18">
        <v>25.294</v>
      </c>
      <c r="W4" s="18">
        <v>24.007999999999999</v>
      </c>
      <c r="X4" s="18">
        <v>26.285000000000004</v>
      </c>
      <c r="Y4" s="18">
        <v>34.4</v>
      </c>
      <c r="Z4" s="19"/>
      <c r="AA4" s="20">
        <f>SUM(B4:Z4)</f>
        <v>873.74599999999998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125.3</v>
      </c>
      <c r="C7" s="28">
        <v>115.9</v>
      </c>
      <c r="D7" s="28">
        <v>112</v>
      </c>
      <c r="E7" s="28">
        <v>111</v>
      </c>
      <c r="F7" s="28">
        <v>109.48</v>
      </c>
      <c r="G7" s="28">
        <v>109</v>
      </c>
      <c r="H7" s="28">
        <v>106.99</v>
      </c>
      <c r="I7" s="28">
        <v>104.21</v>
      </c>
      <c r="J7" s="28">
        <v>107.98</v>
      </c>
      <c r="K7" s="28">
        <v>106.81</v>
      </c>
      <c r="L7" s="28">
        <v>96</v>
      </c>
      <c r="M7" s="28">
        <v>84</v>
      </c>
      <c r="N7" s="28">
        <v>81.27</v>
      </c>
      <c r="O7" s="28">
        <v>90.51</v>
      </c>
      <c r="P7" s="28">
        <v>83</v>
      </c>
      <c r="Q7" s="28">
        <v>112.93</v>
      </c>
      <c r="R7" s="28">
        <v>117.02</v>
      </c>
      <c r="S7" s="28">
        <v>107.3</v>
      </c>
      <c r="T7" s="28">
        <v>127.54</v>
      </c>
      <c r="U7" s="28">
        <v>188.8</v>
      </c>
      <c r="V7" s="28">
        <v>202.33</v>
      </c>
      <c r="W7" s="28">
        <v>168.05</v>
      </c>
      <c r="X7" s="28">
        <v>134</v>
      </c>
      <c r="Y7" s="28">
        <v>127.18</v>
      </c>
      <c r="Z7" s="29"/>
      <c r="AA7" s="30">
        <f>IF(SUM(B7:Z7)&lt;&gt;0,AVERAGEIF(B7:Z7,"&lt;&gt;"""),"")</f>
        <v>117.85833333333333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14.243</v>
      </c>
      <c r="Y12" s="52"/>
      <c r="Z12" s="53"/>
      <c r="AA12" s="54">
        <f t="shared" si="0"/>
        <v>14.243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10.157</v>
      </c>
      <c r="C14" s="57">
        <v>10.603</v>
      </c>
      <c r="D14" s="57">
        <v>6.76</v>
      </c>
      <c r="E14" s="57">
        <v>8.1879999999999988</v>
      </c>
      <c r="F14" s="57">
        <v>8.4849999999999994</v>
      </c>
      <c r="G14" s="57">
        <v>8.0309999999999988</v>
      </c>
      <c r="H14" s="57">
        <v>6.5110000000000001</v>
      </c>
      <c r="I14" s="57">
        <v>6.1559999999999997</v>
      </c>
      <c r="J14" s="57">
        <v>9.2840000000000007</v>
      </c>
      <c r="K14" s="57">
        <v>2.242</v>
      </c>
      <c r="L14" s="57">
        <v>2.024</v>
      </c>
      <c r="M14" s="57"/>
      <c r="N14" s="57">
        <v>8.11</v>
      </c>
      <c r="O14" s="57">
        <v>7.6310000000000002</v>
      </c>
      <c r="P14" s="57">
        <v>1</v>
      </c>
      <c r="Q14" s="57">
        <v>2.3069999999999999</v>
      </c>
      <c r="R14" s="57">
        <v>10.07</v>
      </c>
      <c r="S14" s="57">
        <v>14.013999999999999</v>
      </c>
      <c r="T14" s="57">
        <v>22.087999999999997</v>
      </c>
      <c r="U14" s="57">
        <v>21.004999999999999</v>
      </c>
      <c r="V14" s="57">
        <v>22.016999999999999</v>
      </c>
      <c r="W14" s="57">
        <v>24.007999999999999</v>
      </c>
      <c r="X14" s="57">
        <v>12.042</v>
      </c>
      <c r="Y14" s="57">
        <v>6</v>
      </c>
      <c r="Z14" s="58"/>
      <c r="AA14" s="59">
        <f t="shared" si="0"/>
        <v>228.73300000000003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10.157</v>
      </c>
      <c r="C16" s="62">
        <f t="shared" ref="C16:Z16" si="1">IF(LEN(C$2)&gt;0,SUM(C10:C15),"")</f>
        <v>10.603</v>
      </c>
      <c r="D16" s="62">
        <f t="shared" si="1"/>
        <v>6.76</v>
      </c>
      <c r="E16" s="62">
        <f t="shared" si="1"/>
        <v>8.1879999999999988</v>
      </c>
      <c r="F16" s="62">
        <f t="shared" si="1"/>
        <v>8.4849999999999994</v>
      </c>
      <c r="G16" s="62">
        <f t="shared" si="1"/>
        <v>8.0309999999999988</v>
      </c>
      <c r="H16" s="62">
        <f t="shared" si="1"/>
        <v>6.5110000000000001</v>
      </c>
      <c r="I16" s="62">
        <f t="shared" si="1"/>
        <v>6.1559999999999997</v>
      </c>
      <c r="J16" s="62">
        <f t="shared" si="1"/>
        <v>9.2840000000000007</v>
      </c>
      <c r="K16" s="62">
        <f t="shared" si="1"/>
        <v>2.242</v>
      </c>
      <c r="L16" s="62">
        <f t="shared" si="1"/>
        <v>2.024</v>
      </c>
      <c r="M16" s="62">
        <f t="shared" si="1"/>
        <v>0</v>
      </c>
      <c r="N16" s="62">
        <f t="shared" si="1"/>
        <v>8.11</v>
      </c>
      <c r="O16" s="62">
        <f t="shared" si="1"/>
        <v>7.6310000000000002</v>
      </c>
      <c r="P16" s="62">
        <f t="shared" si="1"/>
        <v>1</v>
      </c>
      <c r="Q16" s="62">
        <f t="shared" si="1"/>
        <v>2.3069999999999999</v>
      </c>
      <c r="R16" s="62">
        <f t="shared" si="1"/>
        <v>10.07</v>
      </c>
      <c r="S16" s="62">
        <f t="shared" si="1"/>
        <v>14.013999999999999</v>
      </c>
      <c r="T16" s="62">
        <f t="shared" si="1"/>
        <v>22.087999999999997</v>
      </c>
      <c r="U16" s="62">
        <f t="shared" si="1"/>
        <v>21.004999999999999</v>
      </c>
      <c r="V16" s="62">
        <f t="shared" si="1"/>
        <v>22.016999999999999</v>
      </c>
      <c r="W16" s="62">
        <f t="shared" si="1"/>
        <v>24.007999999999999</v>
      </c>
      <c r="X16" s="62">
        <f t="shared" si="1"/>
        <v>26.285</v>
      </c>
      <c r="Y16" s="62">
        <f t="shared" si="1"/>
        <v>6</v>
      </c>
      <c r="Z16" s="63" t="str">
        <f t="shared" si="1"/>
        <v/>
      </c>
      <c r="AA16" s="64">
        <f>SUM(AA10:AA15)</f>
        <v>242.97600000000003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2.7</v>
      </c>
      <c r="K20" s="77">
        <v>40</v>
      </c>
      <c r="L20" s="77">
        <v>10.077</v>
      </c>
      <c r="M20" s="77">
        <v>3.6190000000000002</v>
      </c>
      <c r="N20" s="77">
        <v>10.048999999999999</v>
      </c>
      <c r="O20" s="77">
        <v>10.007</v>
      </c>
      <c r="P20" s="77"/>
      <c r="Q20" s="77">
        <v>50.058</v>
      </c>
      <c r="R20" s="77">
        <v>33.777999999999999</v>
      </c>
      <c r="S20" s="77">
        <v>7</v>
      </c>
      <c r="T20" s="77"/>
      <c r="U20" s="77"/>
      <c r="V20" s="77"/>
      <c r="W20" s="77"/>
      <c r="X20" s="77"/>
      <c r="Y20" s="77"/>
      <c r="Z20" s="78"/>
      <c r="AA20" s="79">
        <f t="shared" si="2"/>
        <v>167.28799999999998</v>
      </c>
    </row>
    <row r="21" spans="1:27" ht="24.95" customHeight="1" x14ac:dyDescent="0.2">
      <c r="A21" s="75" t="s">
        <v>16</v>
      </c>
      <c r="B21" s="80">
        <v>1.458</v>
      </c>
      <c r="C21" s="81">
        <v>2.7279999999999998</v>
      </c>
      <c r="D21" s="81">
        <v>1.776</v>
      </c>
      <c r="E21" s="81">
        <v>12.817</v>
      </c>
      <c r="F21" s="81">
        <v>15.832000000000001</v>
      </c>
      <c r="G21" s="81">
        <v>12.92</v>
      </c>
      <c r="H21" s="81">
        <v>11.177</v>
      </c>
      <c r="I21" s="81">
        <v>12.521999999999998</v>
      </c>
      <c r="J21" s="81">
        <v>8.152000000000001</v>
      </c>
      <c r="K21" s="81">
        <v>3.0550000000000002</v>
      </c>
      <c r="L21" s="81">
        <v>8.0890000000000004</v>
      </c>
      <c r="M21" s="81">
        <v>7.75</v>
      </c>
      <c r="N21" s="81">
        <v>1.0620000000000001</v>
      </c>
      <c r="O21" s="81">
        <v>1.087</v>
      </c>
      <c r="P21" s="81"/>
      <c r="Q21" s="81">
        <v>2.8159999999999998</v>
      </c>
      <c r="R21" s="81">
        <v>1.137</v>
      </c>
      <c r="S21" s="81"/>
      <c r="T21" s="81"/>
      <c r="U21" s="81">
        <v>0.127</v>
      </c>
      <c r="V21" s="81">
        <v>3.2770000000000001</v>
      </c>
      <c r="W21" s="81"/>
      <c r="X21" s="81"/>
      <c r="Y21" s="81"/>
      <c r="Z21" s="78"/>
      <c r="AA21" s="79">
        <f t="shared" si="2"/>
        <v>107.78200000000001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1.458</v>
      </c>
      <c r="C25" s="88">
        <f t="shared" ref="C25:Z25" si="3">IF(LEN(C$2)&gt;0,SUM(C19:C24),"")</f>
        <v>2.7279999999999998</v>
      </c>
      <c r="D25" s="88">
        <f t="shared" si="3"/>
        <v>1.776</v>
      </c>
      <c r="E25" s="88">
        <f t="shared" si="3"/>
        <v>12.817</v>
      </c>
      <c r="F25" s="88">
        <f t="shared" si="3"/>
        <v>15.832000000000001</v>
      </c>
      <c r="G25" s="88">
        <f t="shared" si="3"/>
        <v>12.92</v>
      </c>
      <c r="H25" s="88">
        <f t="shared" si="3"/>
        <v>11.177</v>
      </c>
      <c r="I25" s="88">
        <f t="shared" si="3"/>
        <v>12.521999999999998</v>
      </c>
      <c r="J25" s="88">
        <f t="shared" si="3"/>
        <v>10.852</v>
      </c>
      <c r="K25" s="88">
        <f t="shared" si="3"/>
        <v>43.055</v>
      </c>
      <c r="L25" s="88">
        <f t="shared" si="3"/>
        <v>18.166</v>
      </c>
      <c r="M25" s="88">
        <f t="shared" si="3"/>
        <v>11.369</v>
      </c>
      <c r="N25" s="88">
        <f t="shared" si="3"/>
        <v>11.110999999999999</v>
      </c>
      <c r="O25" s="88">
        <f t="shared" si="3"/>
        <v>11.093999999999999</v>
      </c>
      <c r="P25" s="88">
        <f t="shared" si="3"/>
        <v>0</v>
      </c>
      <c r="Q25" s="88">
        <f t="shared" si="3"/>
        <v>52.874000000000002</v>
      </c>
      <c r="R25" s="88">
        <f t="shared" si="3"/>
        <v>34.914999999999999</v>
      </c>
      <c r="S25" s="88">
        <f t="shared" si="3"/>
        <v>7</v>
      </c>
      <c r="T25" s="88">
        <f t="shared" si="3"/>
        <v>0</v>
      </c>
      <c r="U25" s="88">
        <f t="shared" si="3"/>
        <v>0.127</v>
      </c>
      <c r="V25" s="88">
        <f t="shared" si="3"/>
        <v>3.2770000000000001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275.07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11.615</v>
      </c>
      <c r="C29" s="77">
        <v>13.331</v>
      </c>
      <c r="D29" s="77">
        <v>8.5359999999999996</v>
      </c>
      <c r="E29" s="77">
        <v>21.004999999999999</v>
      </c>
      <c r="F29" s="77">
        <v>24.317</v>
      </c>
      <c r="G29" s="77">
        <v>20.951000000000001</v>
      </c>
      <c r="H29" s="77">
        <v>17.687999999999999</v>
      </c>
      <c r="I29" s="77">
        <v>18.678000000000001</v>
      </c>
      <c r="J29" s="77">
        <v>20.135999999999999</v>
      </c>
      <c r="K29" s="77">
        <v>45.296999999999997</v>
      </c>
      <c r="L29" s="77">
        <v>20.190000000000001</v>
      </c>
      <c r="M29" s="77">
        <v>11.369</v>
      </c>
      <c r="N29" s="77">
        <v>19.221</v>
      </c>
      <c r="O29" s="77">
        <v>18.725000000000001</v>
      </c>
      <c r="P29" s="77">
        <v>1</v>
      </c>
      <c r="Q29" s="77">
        <v>55.180999999999997</v>
      </c>
      <c r="R29" s="77">
        <v>44.984999999999999</v>
      </c>
      <c r="S29" s="77">
        <v>21.013999999999999</v>
      </c>
      <c r="T29" s="77">
        <v>22.088000000000001</v>
      </c>
      <c r="U29" s="77">
        <v>21.132000000000001</v>
      </c>
      <c r="V29" s="77">
        <v>25.294</v>
      </c>
      <c r="W29" s="77">
        <v>24.007999999999999</v>
      </c>
      <c r="X29" s="77">
        <v>26.285</v>
      </c>
      <c r="Y29" s="77">
        <v>6</v>
      </c>
      <c r="Z29" s="78"/>
      <c r="AA29" s="79">
        <f>SUM(B29:Z29)</f>
        <v>518.04600000000005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11.615</v>
      </c>
      <c r="C31" s="62">
        <f t="shared" ref="C31:Z31" si="4">IF(LEN(C$2)&gt;0,SUM(C28:C30),"")</f>
        <v>13.331</v>
      </c>
      <c r="D31" s="62">
        <f t="shared" si="4"/>
        <v>8.5359999999999996</v>
      </c>
      <c r="E31" s="62">
        <f t="shared" si="4"/>
        <v>21.004999999999999</v>
      </c>
      <c r="F31" s="62">
        <f t="shared" si="4"/>
        <v>24.317</v>
      </c>
      <c r="G31" s="62">
        <f t="shared" si="4"/>
        <v>20.951000000000001</v>
      </c>
      <c r="H31" s="62">
        <f t="shared" si="4"/>
        <v>17.687999999999999</v>
      </c>
      <c r="I31" s="62">
        <f t="shared" si="4"/>
        <v>18.678000000000001</v>
      </c>
      <c r="J31" s="62">
        <f t="shared" si="4"/>
        <v>20.135999999999999</v>
      </c>
      <c r="K31" s="62">
        <f t="shared" si="4"/>
        <v>45.296999999999997</v>
      </c>
      <c r="L31" s="62">
        <f t="shared" si="4"/>
        <v>20.190000000000001</v>
      </c>
      <c r="M31" s="62">
        <f t="shared" si="4"/>
        <v>11.369</v>
      </c>
      <c r="N31" s="62">
        <f t="shared" si="4"/>
        <v>19.221</v>
      </c>
      <c r="O31" s="62">
        <f t="shared" si="4"/>
        <v>18.725000000000001</v>
      </c>
      <c r="P31" s="62">
        <f t="shared" si="4"/>
        <v>1</v>
      </c>
      <c r="Q31" s="62">
        <f t="shared" si="4"/>
        <v>55.180999999999997</v>
      </c>
      <c r="R31" s="62">
        <f t="shared" si="4"/>
        <v>44.984999999999999</v>
      </c>
      <c r="S31" s="62">
        <f t="shared" si="4"/>
        <v>21.013999999999999</v>
      </c>
      <c r="T31" s="62">
        <f t="shared" si="4"/>
        <v>22.088000000000001</v>
      </c>
      <c r="U31" s="62">
        <f t="shared" si="4"/>
        <v>21.132000000000001</v>
      </c>
      <c r="V31" s="62">
        <f t="shared" si="4"/>
        <v>25.294</v>
      </c>
      <c r="W31" s="62">
        <f t="shared" si="4"/>
        <v>24.007999999999999</v>
      </c>
      <c r="X31" s="62">
        <f t="shared" si="4"/>
        <v>26.285</v>
      </c>
      <c r="Y31" s="62">
        <f t="shared" si="4"/>
        <v>6</v>
      </c>
      <c r="Z31" s="63" t="str">
        <f t="shared" si="4"/>
        <v/>
      </c>
      <c r="AA31" s="64">
        <f>SUM(AA28:AA30)</f>
        <v>518.04600000000005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14.7</v>
      </c>
      <c r="C38" s="99">
        <v>14.7</v>
      </c>
      <c r="D38" s="99">
        <v>19.3</v>
      </c>
      <c r="E38" s="99">
        <v>7.1</v>
      </c>
      <c r="F38" s="99">
        <v>3.7</v>
      </c>
      <c r="G38" s="99">
        <v>7.6</v>
      </c>
      <c r="H38" s="99"/>
      <c r="I38" s="99"/>
      <c r="J38" s="99">
        <v>14.8</v>
      </c>
      <c r="K38" s="99"/>
      <c r="L38" s="99"/>
      <c r="M38" s="99"/>
      <c r="N38" s="99"/>
      <c r="O38" s="99"/>
      <c r="P38" s="99">
        <v>29.3</v>
      </c>
      <c r="Q38" s="99"/>
      <c r="R38" s="99">
        <v>21.3</v>
      </c>
      <c r="S38" s="99">
        <v>38.1</v>
      </c>
      <c r="T38" s="99">
        <v>99.9</v>
      </c>
      <c r="U38" s="99">
        <v>56.8</v>
      </c>
      <c r="V38" s="99"/>
      <c r="W38" s="99"/>
      <c r="X38" s="99"/>
      <c r="Y38" s="99">
        <v>28.4</v>
      </c>
      <c r="Z38" s="100"/>
      <c r="AA38" s="79">
        <f t="shared" si="5"/>
        <v>355.7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14.7</v>
      </c>
      <c r="C39" s="88">
        <f t="shared" si="6"/>
        <v>14.7</v>
      </c>
      <c r="D39" s="88">
        <f t="shared" si="6"/>
        <v>19.3</v>
      </c>
      <c r="E39" s="88">
        <f t="shared" si="6"/>
        <v>7.1</v>
      </c>
      <c r="F39" s="88">
        <f t="shared" si="6"/>
        <v>3.7</v>
      </c>
      <c r="G39" s="88">
        <f t="shared" si="6"/>
        <v>7.6</v>
      </c>
      <c r="H39" s="88">
        <f t="shared" si="6"/>
        <v>0</v>
      </c>
      <c r="I39" s="88">
        <f t="shared" si="6"/>
        <v>0</v>
      </c>
      <c r="J39" s="88">
        <f t="shared" si="6"/>
        <v>14.8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29.3</v>
      </c>
      <c r="Q39" s="88">
        <f t="shared" si="6"/>
        <v>0</v>
      </c>
      <c r="R39" s="88">
        <f t="shared" si="6"/>
        <v>21.3</v>
      </c>
      <c r="S39" s="88">
        <f t="shared" si="6"/>
        <v>38.1</v>
      </c>
      <c r="T39" s="88">
        <f t="shared" si="6"/>
        <v>99.9</v>
      </c>
      <c r="U39" s="88">
        <f t="shared" si="6"/>
        <v>56.8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28.4</v>
      </c>
      <c r="Z39" s="89" t="str">
        <f t="shared" si="6"/>
        <v/>
      </c>
      <c r="AA39" s="90">
        <f t="shared" si="5"/>
        <v>355.7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14.7</v>
      </c>
      <c r="C46" s="99">
        <v>14.7</v>
      </c>
      <c r="D46" s="99">
        <v>19.3</v>
      </c>
      <c r="E46" s="99">
        <v>7.1</v>
      </c>
      <c r="F46" s="99">
        <v>3.7</v>
      </c>
      <c r="G46" s="99">
        <v>7.6</v>
      </c>
      <c r="H46" s="99"/>
      <c r="I46" s="99"/>
      <c r="J46" s="99">
        <v>14.8</v>
      </c>
      <c r="K46" s="99"/>
      <c r="L46" s="99"/>
      <c r="M46" s="99"/>
      <c r="N46" s="99"/>
      <c r="O46" s="99"/>
      <c r="P46" s="99">
        <v>29.3</v>
      </c>
      <c r="Q46" s="99"/>
      <c r="R46" s="99">
        <v>21.3</v>
      </c>
      <c r="S46" s="99">
        <v>38.1</v>
      </c>
      <c r="T46" s="99">
        <v>99.9</v>
      </c>
      <c r="U46" s="99">
        <v>56.8</v>
      </c>
      <c r="V46" s="99"/>
      <c r="W46" s="99"/>
      <c r="X46" s="99"/>
      <c r="Y46" s="99">
        <v>28.4</v>
      </c>
      <c r="Z46" s="100"/>
      <c r="AA46" s="79">
        <f t="shared" si="7"/>
        <v>355.7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14.7</v>
      </c>
      <c r="C48" s="88">
        <f t="shared" ref="C48:Z48" si="8">IF(LEN(C$2)&gt;0,SUM(C42:C47),"")</f>
        <v>14.7</v>
      </c>
      <c r="D48" s="88">
        <f t="shared" si="8"/>
        <v>19.3</v>
      </c>
      <c r="E48" s="88">
        <f t="shared" si="8"/>
        <v>7.1</v>
      </c>
      <c r="F48" s="88">
        <f t="shared" si="8"/>
        <v>3.7</v>
      </c>
      <c r="G48" s="88">
        <f t="shared" si="8"/>
        <v>7.6</v>
      </c>
      <c r="H48" s="88">
        <f t="shared" si="8"/>
        <v>0</v>
      </c>
      <c r="I48" s="88">
        <f t="shared" si="8"/>
        <v>0</v>
      </c>
      <c r="J48" s="88">
        <f t="shared" si="8"/>
        <v>14.8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29.3</v>
      </c>
      <c r="Q48" s="88">
        <f t="shared" si="8"/>
        <v>0</v>
      </c>
      <c r="R48" s="88">
        <f t="shared" si="8"/>
        <v>21.3</v>
      </c>
      <c r="S48" s="88">
        <f t="shared" si="8"/>
        <v>38.1</v>
      </c>
      <c r="T48" s="88">
        <f t="shared" si="8"/>
        <v>99.9</v>
      </c>
      <c r="U48" s="88">
        <f t="shared" si="8"/>
        <v>56.8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28.4</v>
      </c>
      <c r="Z48" s="89" t="str">
        <f t="shared" si="8"/>
        <v/>
      </c>
      <c r="AA48" s="90">
        <f t="shared" si="7"/>
        <v>355.7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26.314999999999998</v>
      </c>
      <c r="C51" s="88">
        <f t="shared" si="10"/>
        <v>28.030999999999999</v>
      </c>
      <c r="D51" s="88">
        <f t="shared" si="10"/>
        <v>27.835999999999999</v>
      </c>
      <c r="E51" s="88">
        <f t="shared" si="10"/>
        <v>28.104999999999997</v>
      </c>
      <c r="F51" s="88">
        <f t="shared" si="10"/>
        <v>28.016999999999999</v>
      </c>
      <c r="G51" s="88">
        <f t="shared" si="10"/>
        <v>28.551000000000002</v>
      </c>
      <c r="H51" s="88">
        <f t="shared" si="10"/>
        <v>17.687999999999999</v>
      </c>
      <c r="I51" s="88">
        <f t="shared" si="10"/>
        <v>18.677999999999997</v>
      </c>
      <c r="J51" s="88">
        <f t="shared" si="10"/>
        <v>34.936000000000007</v>
      </c>
      <c r="K51" s="88">
        <f t="shared" si="10"/>
        <v>45.296999999999997</v>
      </c>
      <c r="L51" s="88">
        <f t="shared" si="10"/>
        <v>20.190000000000001</v>
      </c>
      <c r="M51" s="88">
        <f t="shared" si="10"/>
        <v>11.369</v>
      </c>
      <c r="N51" s="88">
        <f t="shared" si="10"/>
        <v>19.220999999999997</v>
      </c>
      <c r="O51" s="88">
        <f t="shared" si="10"/>
        <v>18.725000000000001</v>
      </c>
      <c r="P51" s="88">
        <f t="shared" si="10"/>
        <v>30.3</v>
      </c>
      <c r="Q51" s="88">
        <f t="shared" si="10"/>
        <v>55.181000000000004</v>
      </c>
      <c r="R51" s="88">
        <f t="shared" si="10"/>
        <v>66.284999999999997</v>
      </c>
      <c r="S51" s="88">
        <f t="shared" si="10"/>
        <v>59.114000000000004</v>
      </c>
      <c r="T51" s="88">
        <f t="shared" si="10"/>
        <v>121.988</v>
      </c>
      <c r="U51" s="88">
        <f t="shared" si="10"/>
        <v>77.931999999999988</v>
      </c>
      <c r="V51" s="88">
        <f t="shared" si="10"/>
        <v>25.294</v>
      </c>
      <c r="W51" s="88">
        <f t="shared" si="10"/>
        <v>24.007999999999999</v>
      </c>
      <c r="X51" s="88">
        <f t="shared" si="10"/>
        <v>26.285</v>
      </c>
      <c r="Y51" s="88">
        <f t="shared" si="10"/>
        <v>34.4</v>
      </c>
      <c r="Z51" s="89" t="str">
        <f t="shared" si="10"/>
        <v/>
      </c>
      <c r="AA51" s="104">
        <f>SUM(B51:Z51)</f>
        <v>873.74599999999998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26.337</v>
      </c>
      <c r="C4" s="18">
        <v>28.041</v>
      </c>
      <c r="D4" s="18">
        <v>27.844999999999999</v>
      </c>
      <c r="E4" s="18">
        <v>28.061</v>
      </c>
      <c r="F4" s="18">
        <v>27.988</v>
      </c>
      <c r="G4" s="18">
        <v>28.546000000000003</v>
      </c>
      <c r="H4" s="18">
        <v>17.688000000000002</v>
      </c>
      <c r="I4" s="18">
        <v>18.678000000000001</v>
      </c>
      <c r="J4" s="18">
        <v>34.927999999999997</v>
      </c>
      <c r="K4" s="18">
        <v>45.314999999999998</v>
      </c>
      <c r="L4" s="18">
        <v>20.189999999999998</v>
      </c>
      <c r="M4" s="18">
        <v>11.369000000000002</v>
      </c>
      <c r="N4" s="18">
        <v>19.221</v>
      </c>
      <c r="O4" s="18">
        <v>18.725000000000001</v>
      </c>
      <c r="P4" s="18">
        <v>30.271999999999998</v>
      </c>
      <c r="Q4" s="18">
        <v>55.141999999999996</v>
      </c>
      <c r="R4" s="18">
        <v>66.266000000000005</v>
      </c>
      <c r="S4" s="18">
        <v>59.162999999999997</v>
      </c>
      <c r="T4" s="18">
        <v>121.995</v>
      </c>
      <c r="U4" s="18">
        <v>77.941000000000003</v>
      </c>
      <c r="V4" s="18">
        <v>25.294</v>
      </c>
      <c r="W4" s="18">
        <v>24.007999999999999</v>
      </c>
      <c r="X4" s="18">
        <v>26.285</v>
      </c>
      <c r="Y4" s="18">
        <v>34.419000000000004</v>
      </c>
      <c r="Z4" s="19"/>
      <c r="AA4" s="20">
        <f>SUM(B4:Z4)</f>
        <v>873.71699999999998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125.3</v>
      </c>
      <c r="C7" s="28">
        <v>115.9</v>
      </c>
      <c r="D7" s="28">
        <v>112</v>
      </c>
      <c r="E7" s="28">
        <v>111</v>
      </c>
      <c r="F7" s="28">
        <v>109.48</v>
      </c>
      <c r="G7" s="28">
        <v>109</v>
      </c>
      <c r="H7" s="28">
        <v>106.99</v>
      </c>
      <c r="I7" s="28">
        <v>104.21</v>
      </c>
      <c r="J7" s="28">
        <v>107.98</v>
      </c>
      <c r="K7" s="28">
        <v>106.81</v>
      </c>
      <c r="L7" s="28">
        <v>96</v>
      </c>
      <c r="M7" s="28">
        <v>84</v>
      </c>
      <c r="N7" s="28">
        <v>81.27</v>
      </c>
      <c r="O7" s="28">
        <v>90.51</v>
      </c>
      <c r="P7" s="28">
        <v>83</v>
      </c>
      <c r="Q7" s="28">
        <v>112.93</v>
      </c>
      <c r="R7" s="28">
        <v>117.02</v>
      </c>
      <c r="S7" s="28">
        <v>107.3</v>
      </c>
      <c r="T7" s="28">
        <v>127.54</v>
      </c>
      <c r="U7" s="28">
        <v>188.8</v>
      </c>
      <c r="V7" s="28">
        <v>202.33</v>
      </c>
      <c r="W7" s="28">
        <v>168.05</v>
      </c>
      <c r="X7" s="28">
        <v>134</v>
      </c>
      <c r="Y7" s="28">
        <v>127.18</v>
      </c>
      <c r="Z7" s="29"/>
      <c r="AA7" s="30">
        <f>IF(SUM(B7:Z7)&lt;&gt;0,AVERAGEIF(B7:Z7,"&lt;&gt;"""),"")</f>
        <v>117.85833333333333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1.7999999999999999E-2</v>
      </c>
      <c r="D14" s="57"/>
      <c r="E14" s="57">
        <v>4.2000000000000003E-2</v>
      </c>
      <c r="F14" s="57"/>
      <c r="G14" s="57"/>
      <c r="H14" s="57"/>
      <c r="I14" s="57"/>
      <c r="J14" s="57"/>
      <c r="K14" s="57"/>
      <c r="L14" s="57"/>
      <c r="M14" s="57">
        <v>0.68300000000000005</v>
      </c>
      <c r="N14" s="57">
        <v>2.0699999999999998</v>
      </c>
      <c r="O14" s="57"/>
      <c r="P14" s="57">
        <v>1.9889999999999999</v>
      </c>
      <c r="Q14" s="57">
        <v>7.5999999999999998E-2</v>
      </c>
      <c r="R14" s="57">
        <v>2.8000000000000001E-2</v>
      </c>
      <c r="S14" s="57">
        <v>5.5E-2</v>
      </c>
      <c r="T14" s="57"/>
      <c r="U14" s="57"/>
      <c r="V14" s="57"/>
      <c r="W14" s="57"/>
      <c r="X14" s="57"/>
      <c r="Y14" s="57">
        <v>6.0000000000000001E-3</v>
      </c>
      <c r="Z14" s="58"/>
      <c r="AA14" s="59">
        <f t="shared" si="0"/>
        <v>4.9669999999999987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1.7999999999999999E-2</v>
      </c>
      <c r="D16" s="62">
        <f t="shared" si="1"/>
        <v>0</v>
      </c>
      <c r="E16" s="62">
        <f t="shared" si="1"/>
        <v>4.2000000000000003E-2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0.68300000000000005</v>
      </c>
      <c r="N16" s="62">
        <f t="shared" si="1"/>
        <v>2.0699999999999998</v>
      </c>
      <c r="O16" s="62">
        <f t="shared" si="1"/>
        <v>0</v>
      </c>
      <c r="P16" s="62">
        <f t="shared" si="1"/>
        <v>1.9889999999999999</v>
      </c>
      <c r="Q16" s="62">
        <f t="shared" si="1"/>
        <v>7.5999999999999998E-2</v>
      </c>
      <c r="R16" s="62">
        <f t="shared" si="1"/>
        <v>2.8000000000000001E-2</v>
      </c>
      <c r="S16" s="62">
        <f t="shared" si="1"/>
        <v>5.5E-2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6.0000000000000001E-3</v>
      </c>
      <c r="Z16" s="63" t="str">
        <f t="shared" si="1"/>
        <v/>
      </c>
      <c r="AA16" s="64">
        <f>SUM(AA10:AA15)</f>
        <v>4.9669999999999987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5.165</v>
      </c>
      <c r="C20" s="77">
        <v>3.2640000000000002</v>
      </c>
      <c r="D20" s="77">
        <v>5.7570000000000006</v>
      </c>
      <c r="E20" s="77">
        <v>9.9619999999999997</v>
      </c>
      <c r="F20" s="77">
        <v>9.9610000000000003</v>
      </c>
      <c r="G20" s="77">
        <v>10.164999999999999</v>
      </c>
      <c r="H20" s="77">
        <v>5.3689999999999998</v>
      </c>
      <c r="I20" s="77">
        <v>15.278</v>
      </c>
      <c r="J20" s="77">
        <v>15.381</v>
      </c>
      <c r="K20" s="77">
        <v>5.3810000000000002</v>
      </c>
      <c r="L20" s="77">
        <v>8.3000000000000004E-2</v>
      </c>
      <c r="M20" s="77">
        <v>8.3000000000000004E-2</v>
      </c>
      <c r="N20" s="77">
        <v>4.1000000000000002E-2</v>
      </c>
      <c r="O20" s="77">
        <v>0.04</v>
      </c>
      <c r="P20" s="77">
        <v>0.04</v>
      </c>
      <c r="Q20" s="77">
        <v>2.5379999999999998</v>
      </c>
      <c r="R20" s="77">
        <v>12.661</v>
      </c>
      <c r="S20" s="77">
        <v>5.2109999999999994</v>
      </c>
      <c r="T20" s="77">
        <v>15.689000000000002</v>
      </c>
      <c r="U20" s="77">
        <v>7.1590000000000007</v>
      </c>
      <c r="V20" s="77">
        <v>3.5460000000000003</v>
      </c>
      <c r="W20" s="77">
        <v>0.55200000000000005</v>
      </c>
      <c r="X20" s="77">
        <v>0.54600000000000004</v>
      </c>
      <c r="Y20" s="77">
        <v>0.54500000000000004</v>
      </c>
      <c r="Z20" s="78"/>
      <c r="AA20" s="79">
        <f t="shared" si="2"/>
        <v>134.41699999999997</v>
      </c>
    </row>
    <row r="21" spans="1:27" ht="24.95" customHeight="1" x14ac:dyDescent="0.2">
      <c r="A21" s="75" t="s">
        <v>16</v>
      </c>
      <c r="B21" s="80">
        <v>21.172000000000001</v>
      </c>
      <c r="C21" s="81">
        <v>24.759</v>
      </c>
      <c r="D21" s="81">
        <v>22.088000000000001</v>
      </c>
      <c r="E21" s="81">
        <v>18.056999999999999</v>
      </c>
      <c r="F21" s="81">
        <v>18.027000000000001</v>
      </c>
      <c r="G21" s="81">
        <v>18.381</v>
      </c>
      <c r="H21" s="81">
        <v>12.319000000000001</v>
      </c>
      <c r="I21" s="81">
        <v>3.4</v>
      </c>
      <c r="J21" s="81">
        <v>19.547000000000001</v>
      </c>
      <c r="K21" s="81">
        <v>22.734000000000002</v>
      </c>
      <c r="L21" s="81">
        <v>20.106999999999999</v>
      </c>
      <c r="M21" s="81">
        <v>10.603</v>
      </c>
      <c r="N21" s="81">
        <v>17.11</v>
      </c>
      <c r="O21" s="81">
        <v>18.685000000000002</v>
      </c>
      <c r="P21" s="81">
        <v>28.242999999999995</v>
      </c>
      <c r="Q21" s="81">
        <v>51.027999999999992</v>
      </c>
      <c r="R21" s="81">
        <v>53.577000000000005</v>
      </c>
      <c r="S21" s="81">
        <v>53.896999999999998</v>
      </c>
      <c r="T21" s="81">
        <v>106.30600000000001</v>
      </c>
      <c r="U21" s="81">
        <v>70.782000000000011</v>
      </c>
      <c r="V21" s="81">
        <v>21.747999999999998</v>
      </c>
      <c r="W21" s="81">
        <v>23.456</v>
      </c>
      <c r="X21" s="81">
        <v>25.739000000000001</v>
      </c>
      <c r="Y21" s="81">
        <v>33.868000000000002</v>
      </c>
      <c r="Z21" s="78"/>
      <c r="AA21" s="79">
        <f t="shared" si="2"/>
        <v>715.63300000000015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26.337</v>
      </c>
      <c r="C25" s="88">
        <f t="shared" si="3"/>
        <v>28.023</v>
      </c>
      <c r="D25" s="88">
        <f t="shared" si="3"/>
        <v>27.845000000000002</v>
      </c>
      <c r="E25" s="88">
        <f t="shared" si="3"/>
        <v>28.018999999999998</v>
      </c>
      <c r="F25" s="88">
        <f t="shared" si="3"/>
        <v>27.988</v>
      </c>
      <c r="G25" s="88">
        <f t="shared" si="3"/>
        <v>28.545999999999999</v>
      </c>
      <c r="H25" s="88">
        <f t="shared" si="3"/>
        <v>17.688000000000002</v>
      </c>
      <c r="I25" s="88">
        <f t="shared" si="3"/>
        <v>18.678000000000001</v>
      </c>
      <c r="J25" s="88">
        <f t="shared" si="3"/>
        <v>34.927999999999997</v>
      </c>
      <c r="K25" s="88">
        <f t="shared" si="3"/>
        <v>28.115000000000002</v>
      </c>
      <c r="L25" s="88">
        <f t="shared" si="3"/>
        <v>20.189999999999998</v>
      </c>
      <c r="M25" s="88">
        <f t="shared" si="3"/>
        <v>10.686</v>
      </c>
      <c r="N25" s="88">
        <f t="shared" si="3"/>
        <v>17.151</v>
      </c>
      <c r="O25" s="88">
        <f t="shared" si="3"/>
        <v>18.725000000000001</v>
      </c>
      <c r="P25" s="88">
        <f t="shared" si="3"/>
        <v>28.282999999999994</v>
      </c>
      <c r="Q25" s="88">
        <f t="shared" si="3"/>
        <v>53.565999999999988</v>
      </c>
      <c r="R25" s="88">
        <f t="shared" si="3"/>
        <v>66.238</v>
      </c>
      <c r="S25" s="88">
        <f t="shared" si="3"/>
        <v>59.107999999999997</v>
      </c>
      <c r="T25" s="88">
        <f t="shared" si="3"/>
        <v>121.99500000000002</v>
      </c>
      <c r="U25" s="88">
        <f t="shared" si="3"/>
        <v>77.941000000000017</v>
      </c>
      <c r="V25" s="88">
        <f t="shared" si="3"/>
        <v>25.293999999999997</v>
      </c>
      <c r="W25" s="88">
        <f t="shared" si="3"/>
        <v>24.007999999999999</v>
      </c>
      <c r="X25" s="88">
        <f t="shared" si="3"/>
        <v>26.285</v>
      </c>
      <c r="Y25" s="88">
        <f t="shared" si="3"/>
        <v>34.413000000000004</v>
      </c>
      <c r="Z25" s="89">
        <f t="shared" si="3"/>
        <v>0</v>
      </c>
      <c r="AA25" s="90">
        <f t="shared" si="3"/>
        <v>850.05000000000018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26.337</v>
      </c>
      <c r="C29" s="77">
        <v>28.041</v>
      </c>
      <c r="D29" s="77">
        <v>27.844999999999999</v>
      </c>
      <c r="E29" s="77">
        <v>28.061</v>
      </c>
      <c r="F29" s="77">
        <v>27.988</v>
      </c>
      <c r="G29" s="77">
        <v>28.545999999999999</v>
      </c>
      <c r="H29" s="77">
        <v>17.687999999999999</v>
      </c>
      <c r="I29" s="77">
        <v>18.678000000000001</v>
      </c>
      <c r="J29" s="77">
        <v>34.927999999999997</v>
      </c>
      <c r="K29" s="77">
        <v>28.114999999999998</v>
      </c>
      <c r="L29" s="77">
        <v>20.190000000000001</v>
      </c>
      <c r="M29" s="77">
        <v>11.369</v>
      </c>
      <c r="N29" s="77">
        <v>19.221</v>
      </c>
      <c r="O29" s="77">
        <v>18.725000000000001</v>
      </c>
      <c r="P29" s="77">
        <v>30.271999999999998</v>
      </c>
      <c r="Q29" s="77">
        <v>53.642000000000003</v>
      </c>
      <c r="R29" s="77">
        <v>66.266000000000005</v>
      </c>
      <c r="S29" s="77">
        <v>59.162999999999997</v>
      </c>
      <c r="T29" s="77">
        <v>121.995</v>
      </c>
      <c r="U29" s="77">
        <v>77.941000000000003</v>
      </c>
      <c r="V29" s="77">
        <v>25.294</v>
      </c>
      <c r="W29" s="77">
        <v>24.007999999999999</v>
      </c>
      <c r="X29" s="77">
        <v>26.285</v>
      </c>
      <c r="Y29" s="77">
        <v>34.418999999999997</v>
      </c>
      <c r="Z29" s="78"/>
      <c r="AA29" s="79">
        <f>SUM(B29:Z29)</f>
        <v>855.01699999999994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26.337</v>
      </c>
      <c r="C31" s="62">
        <f t="shared" si="4"/>
        <v>28.041</v>
      </c>
      <c r="D31" s="62">
        <f t="shared" si="4"/>
        <v>27.844999999999999</v>
      </c>
      <c r="E31" s="62">
        <f t="shared" si="4"/>
        <v>28.061</v>
      </c>
      <c r="F31" s="62">
        <f t="shared" si="4"/>
        <v>27.988</v>
      </c>
      <c r="G31" s="62">
        <f t="shared" si="4"/>
        <v>28.545999999999999</v>
      </c>
      <c r="H31" s="62">
        <f t="shared" si="4"/>
        <v>17.687999999999999</v>
      </c>
      <c r="I31" s="62">
        <f t="shared" si="4"/>
        <v>18.678000000000001</v>
      </c>
      <c r="J31" s="62">
        <f t="shared" si="4"/>
        <v>34.927999999999997</v>
      </c>
      <c r="K31" s="62">
        <f t="shared" si="4"/>
        <v>28.114999999999998</v>
      </c>
      <c r="L31" s="62">
        <f t="shared" si="4"/>
        <v>20.190000000000001</v>
      </c>
      <c r="M31" s="62">
        <f t="shared" si="4"/>
        <v>11.369</v>
      </c>
      <c r="N31" s="62">
        <f t="shared" si="4"/>
        <v>19.221</v>
      </c>
      <c r="O31" s="62">
        <f t="shared" si="4"/>
        <v>18.725000000000001</v>
      </c>
      <c r="P31" s="62">
        <f t="shared" si="4"/>
        <v>30.271999999999998</v>
      </c>
      <c r="Q31" s="62">
        <f t="shared" si="4"/>
        <v>53.642000000000003</v>
      </c>
      <c r="R31" s="62">
        <f t="shared" si="4"/>
        <v>66.266000000000005</v>
      </c>
      <c r="S31" s="62">
        <f t="shared" si="4"/>
        <v>59.162999999999997</v>
      </c>
      <c r="T31" s="62">
        <f t="shared" si="4"/>
        <v>121.995</v>
      </c>
      <c r="U31" s="62">
        <f t="shared" si="4"/>
        <v>77.941000000000003</v>
      </c>
      <c r="V31" s="62">
        <f t="shared" si="4"/>
        <v>25.294</v>
      </c>
      <c r="W31" s="62">
        <f t="shared" si="4"/>
        <v>24.007999999999999</v>
      </c>
      <c r="X31" s="62">
        <f t="shared" si="4"/>
        <v>26.285</v>
      </c>
      <c r="Y31" s="62">
        <f t="shared" si="4"/>
        <v>34.418999999999997</v>
      </c>
      <c r="Z31" s="63">
        <f t="shared" si="4"/>
        <v>0</v>
      </c>
      <c r="AA31" s="64">
        <f t="shared" si="4"/>
        <v>855.01699999999994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17.2</v>
      </c>
      <c r="L38" s="99"/>
      <c r="M38" s="99"/>
      <c r="N38" s="99"/>
      <c r="O38" s="99"/>
      <c r="P38" s="99"/>
      <c r="Q38" s="99">
        <v>1.5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17.2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17.2</v>
      </c>
      <c r="L46" s="99"/>
      <c r="M46" s="99"/>
      <c r="N46" s="99"/>
      <c r="O46" s="99"/>
      <c r="P46" s="99"/>
      <c r="Q46" s="99">
        <v>1.5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17.2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26.337</v>
      </c>
      <c r="C51" s="88">
        <f t="shared" si="10"/>
        <v>28.041</v>
      </c>
      <c r="D51" s="88">
        <f t="shared" si="10"/>
        <v>27.845000000000002</v>
      </c>
      <c r="E51" s="88">
        <f t="shared" si="10"/>
        <v>28.061</v>
      </c>
      <c r="F51" s="88">
        <f t="shared" si="10"/>
        <v>27.988</v>
      </c>
      <c r="G51" s="88">
        <f t="shared" si="10"/>
        <v>28.545999999999999</v>
      </c>
      <c r="H51" s="88">
        <f t="shared" si="10"/>
        <v>17.688000000000002</v>
      </c>
      <c r="I51" s="88">
        <f t="shared" si="10"/>
        <v>18.678000000000001</v>
      </c>
      <c r="J51" s="88">
        <f t="shared" si="10"/>
        <v>34.927999999999997</v>
      </c>
      <c r="K51" s="88">
        <f t="shared" si="10"/>
        <v>45.314999999999998</v>
      </c>
      <c r="L51" s="88">
        <f t="shared" si="10"/>
        <v>20.189999999999998</v>
      </c>
      <c r="M51" s="88">
        <f t="shared" si="10"/>
        <v>11.369</v>
      </c>
      <c r="N51" s="88">
        <f t="shared" si="10"/>
        <v>19.221</v>
      </c>
      <c r="O51" s="88">
        <f t="shared" si="10"/>
        <v>18.725000000000001</v>
      </c>
      <c r="P51" s="88">
        <f t="shared" si="10"/>
        <v>30.271999999999995</v>
      </c>
      <c r="Q51" s="88">
        <f t="shared" si="10"/>
        <v>55.141999999999989</v>
      </c>
      <c r="R51" s="88">
        <f t="shared" si="10"/>
        <v>66.266000000000005</v>
      </c>
      <c r="S51" s="88">
        <f t="shared" si="10"/>
        <v>59.162999999999997</v>
      </c>
      <c r="T51" s="88">
        <f t="shared" si="10"/>
        <v>121.99500000000002</v>
      </c>
      <c r="U51" s="88">
        <f t="shared" si="10"/>
        <v>77.941000000000017</v>
      </c>
      <c r="V51" s="88">
        <f t="shared" si="10"/>
        <v>25.293999999999997</v>
      </c>
      <c r="W51" s="88">
        <f t="shared" si="10"/>
        <v>24.007999999999999</v>
      </c>
      <c r="X51" s="88">
        <f t="shared" si="10"/>
        <v>26.285</v>
      </c>
      <c r="Y51" s="88">
        <f t="shared" si="10"/>
        <v>34.419000000000004</v>
      </c>
      <c r="Z51" s="89">
        <f t="shared" si="10"/>
        <v>0</v>
      </c>
      <c r="AA51" s="104">
        <f>SUM(B51:Z51)</f>
        <v>873.71699999999998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-14.7</v>
      </c>
      <c r="C4" s="18">
        <v>-14.7</v>
      </c>
      <c r="D4" s="18">
        <v>-19.3</v>
      </c>
      <c r="E4" s="18">
        <v>-7.1</v>
      </c>
      <c r="F4" s="18">
        <v>-3.7</v>
      </c>
      <c r="G4" s="18">
        <v>-7.6</v>
      </c>
      <c r="H4" s="18"/>
      <c r="I4" s="18"/>
      <c r="J4" s="18">
        <v>-14.8</v>
      </c>
      <c r="K4" s="18">
        <v>17.2</v>
      </c>
      <c r="L4" s="18"/>
      <c r="M4" s="18"/>
      <c r="N4" s="18"/>
      <c r="O4" s="18"/>
      <c r="P4" s="18">
        <v>-29.3</v>
      </c>
      <c r="Q4" s="18">
        <v>1.5</v>
      </c>
      <c r="R4" s="18">
        <v>-21.3</v>
      </c>
      <c r="S4" s="18">
        <v>-38.1</v>
      </c>
      <c r="T4" s="18">
        <v>-99.9</v>
      </c>
      <c r="U4" s="18">
        <v>-56.8</v>
      </c>
      <c r="V4" s="18"/>
      <c r="W4" s="18"/>
      <c r="X4" s="18"/>
      <c r="Y4" s="18">
        <v>-28.4</v>
      </c>
      <c r="Z4" s="19"/>
      <c r="AA4" s="111">
        <f>SUM(B4:Z4)</f>
        <v>-337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125.3</v>
      </c>
      <c r="C7" s="117">
        <v>115.9</v>
      </c>
      <c r="D7" s="117">
        <v>112</v>
      </c>
      <c r="E7" s="117">
        <v>111</v>
      </c>
      <c r="F7" s="117">
        <v>109.48</v>
      </c>
      <c r="G7" s="117">
        <v>109</v>
      </c>
      <c r="H7" s="117">
        <v>106.99</v>
      </c>
      <c r="I7" s="117">
        <v>104.21</v>
      </c>
      <c r="J7" s="117">
        <v>107.98</v>
      </c>
      <c r="K7" s="117">
        <v>106.81</v>
      </c>
      <c r="L7" s="117">
        <v>96</v>
      </c>
      <c r="M7" s="117">
        <v>84</v>
      </c>
      <c r="N7" s="117">
        <v>81.27</v>
      </c>
      <c r="O7" s="117">
        <v>90.51</v>
      </c>
      <c r="P7" s="117">
        <v>83</v>
      </c>
      <c r="Q7" s="117">
        <v>112.93</v>
      </c>
      <c r="R7" s="117">
        <v>117.02</v>
      </c>
      <c r="S7" s="117">
        <v>107.3</v>
      </c>
      <c r="T7" s="117">
        <v>127.54</v>
      </c>
      <c r="U7" s="117">
        <v>188.8</v>
      </c>
      <c r="V7" s="117">
        <v>202.33</v>
      </c>
      <c r="W7" s="117">
        <v>168.05</v>
      </c>
      <c r="X7" s="117">
        <v>134</v>
      </c>
      <c r="Y7" s="117">
        <v>127.18</v>
      </c>
      <c r="Z7" s="118"/>
      <c r="AA7" s="119">
        <f>IF(SUM(B7:Z7)&lt;&gt;0,AVERAGEIF(B7:Z7,"&lt;&gt;"""),"")</f>
        <v>117.85833333333333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14.7</v>
      </c>
      <c r="C15" s="133">
        <v>14.7</v>
      </c>
      <c r="D15" s="133">
        <v>19.3</v>
      </c>
      <c r="E15" s="133">
        <v>7.1</v>
      </c>
      <c r="F15" s="133">
        <v>3.7</v>
      </c>
      <c r="G15" s="133">
        <v>7.6</v>
      </c>
      <c r="H15" s="133"/>
      <c r="I15" s="133"/>
      <c r="J15" s="133">
        <v>14.8</v>
      </c>
      <c r="K15" s="133"/>
      <c r="L15" s="133"/>
      <c r="M15" s="133"/>
      <c r="N15" s="133"/>
      <c r="O15" s="133"/>
      <c r="P15" s="133">
        <v>29.3</v>
      </c>
      <c r="Q15" s="133"/>
      <c r="R15" s="133">
        <v>21.3</v>
      </c>
      <c r="S15" s="133">
        <v>38.1</v>
      </c>
      <c r="T15" s="133">
        <v>99.9</v>
      </c>
      <c r="U15" s="133">
        <v>56.8</v>
      </c>
      <c r="V15" s="133"/>
      <c r="W15" s="133"/>
      <c r="X15" s="133"/>
      <c r="Y15" s="133">
        <v>28.4</v>
      </c>
      <c r="Z15" s="131"/>
      <c r="AA15" s="132">
        <f t="shared" si="0"/>
        <v>355.7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14.7</v>
      </c>
      <c r="C16" s="135">
        <f t="shared" si="1"/>
        <v>14.7</v>
      </c>
      <c r="D16" s="135">
        <f t="shared" si="1"/>
        <v>19.3</v>
      </c>
      <c r="E16" s="135">
        <f t="shared" si="1"/>
        <v>7.1</v>
      </c>
      <c r="F16" s="135">
        <f t="shared" si="1"/>
        <v>3.7</v>
      </c>
      <c r="G16" s="135">
        <f t="shared" si="1"/>
        <v>7.6</v>
      </c>
      <c r="H16" s="135">
        <f t="shared" si="1"/>
        <v>0</v>
      </c>
      <c r="I16" s="135">
        <f t="shared" si="1"/>
        <v>0</v>
      </c>
      <c r="J16" s="135">
        <f t="shared" si="1"/>
        <v>14.8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29.3</v>
      </c>
      <c r="Q16" s="135">
        <f t="shared" si="1"/>
        <v>0</v>
      </c>
      <c r="R16" s="135">
        <f t="shared" si="1"/>
        <v>21.3</v>
      </c>
      <c r="S16" s="135">
        <f t="shared" si="1"/>
        <v>38.1</v>
      </c>
      <c r="T16" s="135">
        <f t="shared" si="1"/>
        <v>99.9</v>
      </c>
      <c r="U16" s="135">
        <f t="shared" si="1"/>
        <v>56.8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28.4</v>
      </c>
      <c r="Z16" s="136" t="str">
        <f t="shared" si="1"/>
        <v/>
      </c>
      <c r="AA16" s="90">
        <f t="shared" si="0"/>
        <v>355.7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17.2</v>
      </c>
      <c r="L23" s="133"/>
      <c r="M23" s="133"/>
      <c r="N23" s="133"/>
      <c r="O23" s="133"/>
      <c r="P23" s="133"/>
      <c r="Q23" s="133">
        <v>1.5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17.2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2023-04-08T13:25:31Z</dcterms:created>
  <dcterms:modified xsi:type="dcterms:W3CDTF">2023-04-08T13:25:32Z</dcterms:modified>
</cp:coreProperties>
</file>