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<sst xmlns="http://schemas.openxmlformats.org/spreadsheetml/2006/main" count="117" uniqueCount="53">
  <si>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07/04/2023 16:20:39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</si>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</sst>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32.625</c:v>
                </c:pt>
                <c:pt idx="6">
                  <c:v>2.75</c:v>
                </c:pt>
                <c:pt idx="8">
                  <c:v>4.4059999999999997</c:v>
                </c:pt>
                <c:pt idx="12">
                  <c:v>20</c:v>
                </c:pt>
                <c:pt idx="15">
                  <c:v>19.495000000000001</c:v>
                </c:pt>
                <c:pt idx="16">
                  <c:v>20</c:v>
                </c:pt>
                <c:pt idx="17">
                  <c:v>40.582999999999998</c:v>
                </c:pt>
                <c:pt idx="23">
                  <c:v>21.11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9.4</c:v>
                </c:pt>
                <c:pt idx="19">
                  <c:v>73.400000000000006</c:v>
                </c:pt>
                <c:pt idx="20">
                  <c:v>17.399999999999999</c:v>
                </c:pt>
                <c:pt idx="21">
                  <c:v>70.5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10.896000000000001</c:v>
                </c:pt>
                <c:pt idx="1">
                  <c:v>13.620999999999999</c:v>
                </c:pt>
                <c:pt idx="2">
                  <c:v>15.408999999999999</c:v>
                </c:pt>
                <c:pt idx="3">
                  <c:v>14.957000000000001</c:v>
                </c:pt>
                <c:pt idx="4">
                  <c:v>14.343</c:v>
                </c:pt>
                <c:pt idx="5">
                  <c:v>13.928000000000001</c:v>
                </c:pt>
                <c:pt idx="6">
                  <c:v>0.80700000000000005</c:v>
                </c:pt>
                <c:pt idx="7">
                  <c:v>0.54100000000000004</c:v>
                </c:pt>
                <c:pt idx="8">
                  <c:v>0.58799999999999997</c:v>
                </c:pt>
                <c:pt idx="9">
                  <c:v>0.58700000000000008</c:v>
                </c:pt>
                <c:pt idx="10">
                  <c:v>10.505000000000001</c:v>
                </c:pt>
                <c:pt idx="11">
                  <c:v>26.5</c:v>
                </c:pt>
                <c:pt idx="12">
                  <c:v>39.042999999999999</c:v>
                </c:pt>
                <c:pt idx="13">
                  <c:v>42.795999999999999</c:v>
                </c:pt>
                <c:pt idx="14">
                  <c:v>35.443999999999996</c:v>
                </c:pt>
                <c:pt idx="15">
                  <c:v>27.399000000000001</c:v>
                </c:pt>
                <c:pt idx="16">
                  <c:v>16.236999999999998</c:v>
                </c:pt>
                <c:pt idx="17">
                  <c:v>1.819</c:v>
                </c:pt>
                <c:pt idx="18">
                  <c:v>0.80800000000000005</c:v>
                </c:pt>
                <c:pt idx="19">
                  <c:v>0.8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551928"/>
        <c:axId val="443092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16.646000000000001</c:v>
                </c:pt>
                <c:pt idx="1">
                  <c:v>15.516999999999999</c:v>
                </c:pt>
                <c:pt idx="2">
                  <c:v>16.853999999999999</c:v>
                </c:pt>
                <c:pt idx="3">
                  <c:v>18.007999999999999</c:v>
                </c:pt>
                <c:pt idx="4">
                  <c:v>15.923</c:v>
                </c:pt>
                <c:pt idx="5">
                  <c:v>58.492999999999995</c:v>
                </c:pt>
                <c:pt idx="6">
                  <c:v>22.268999999999998</c:v>
                </c:pt>
                <c:pt idx="7">
                  <c:v>25.731999999999999</c:v>
                </c:pt>
                <c:pt idx="8">
                  <c:v>31.268999999999998</c:v>
                </c:pt>
                <c:pt idx="9">
                  <c:v>37.571999999999996</c:v>
                </c:pt>
                <c:pt idx="10">
                  <c:v>52.771000000000008</c:v>
                </c:pt>
                <c:pt idx="11">
                  <c:v>61.47399999999999</c:v>
                </c:pt>
                <c:pt idx="12">
                  <c:v>65.221000000000004</c:v>
                </c:pt>
                <c:pt idx="13">
                  <c:v>53.720999999999997</c:v>
                </c:pt>
                <c:pt idx="14">
                  <c:v>45.484000000000002</c:v>
                </c:pt>
                <c:pt idx="15">
                  <c:v>54.237000000000009</c:v>
                </c:pt>
                <c:pt idx="16">
                  <c:v>71.061999999999983</c:v>
                </c:pt>
                <c:pt idx="17">
                  <c:v>52.877000000000002</c:v>
                </c:pt>
                <c:pt idx="18">
                  <c:v>18.962999999999997</c:v>
                </c:pt>
                <c:pt idx="19">
                  <c:v>92.527999999999992</c:v>
                </c:pt>
                <c:pt idx="20">
                  <c:v>32.868000000000002</c:v>
                </c:pt>
                <c:pt idx="21">
                  <c:v>83.90100000000001</c:v>
                </c:pt>
                <c:pt idx="22">
                  <c:v>25.257000000000001</c:v>
                </c:pt>
                <c:pt idx="23">
                  <c:v>46.838999999999992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51928"/>
        <c:axId val="443092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127.76</c:v>
                </c:pt>
                <c:pt idx="1">
                  <c:v>122.91</c:v>
                </c:pt>
                <c:pt idx="2">
                  <c:v>118.76</c:v>
                </c:pt>
                <c:pt idx="3">
                  <c:v>117.06</c:v>
                </c:pt>
                <c:pt idx="4">
                  <c:v>117.87</c:v>
                </c:pt>
                <c:pt idx="5">
                  <c:v>129.21</c:v>
                </c:pt>
                <c:pt idx="6">
                  <c:v>127</c:v>
                </c:pt>
                <c:pt idx="7">
                  <c:v>122.85</c:v>
                </c:pt>
                <c:pt idx="8">
                  <c:v>128</c:v>
                </c:pt>
                <c:pt idx="9">
                  <c:v>126.87</c:v>
                </c:pt>
                <c:pt idx="10">
                  <c:v>112</c:v>
                </c:pt>
                <c:pt idx="11">
                  <c:v>112</c:v>
                </c:pt>
                <c:pt idx="12">
                  <c:v>112.58</c:v>
                </c:pt>
                <c:pt idx="13">
                  <c:v>100.27</c:v>
                </c:pt>
                <c:pt idx="14">
                  <c:v>100</c:v>
                </c:pt>
                <c:pt idx="15">
                  <c:v>111.95</c:v>
                </c:pt>
                <c:pt idx="16">
                  <c:v>113.2</c:v>
                </c:pt>
                <c:pt idx="17">
                  <c:v>124.87</c:v>
                </c:pt>
                <c:pt idx="18">
                  <c:v>125.79</c:v>
                </c:pt>
                <c:pt idx="19">
                  <c:v>175.54</c:v>
                </c:pt>
                <c:pt idx="20">
                  <c:v>200</c:v>
                </c:pt>
                <c:pt idx="21">
                  <c:v>162.01</c:v>
                </c:pt>
                <c:pt idx="22">
                  <c:v>132.13999999999999</c:v>
                </c:pt>
                <c:pt idx="23">
                  <c:v>131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093496"/>
        <c:axId val="443093104"/>
      </c:lineChart>
      <c:catAx>
        <c:axId val="146551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092712"/>
        <c:crosses val="autoZero"/>
        <c:auto val="1"/>
        <c:lblAlgn val="ctr"/>
        <c:lblOffset val="100"/>
        <c:noMultiLvlLbl val="0"/>
      </c:catAx>
      <c:valAx>
        <c:axId val="44309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6551928"/>
        <c:crosses val="autoZero"/>
        <c:crossBetween val="between"/>
      </c:valAx>
      <c:valAx>
        <c:axId val="443093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093496"/>
        <c:crosses val="max"/>
        <c:crossBetween val="between"/>
      </c:valAx>
      <c:catAx>
        <c:axId val="443093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093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16.646000000000001</v>
      </c>
      <c r="C4" s="18">
        <v>15.516999999999999</v>
      </c>
      <c r="D4" s="18">
        <v>16.853999999999999</v>
      </c>
      <c r="E4" s="18">
        <v>18.008000000000003</v>
      </c>
      <c r="F4" s="18">
        <v>15.943</v>
      </c>
      <c r="G4" s="18">
        <v>58.504999999999995</v>
      </c>
      <c r="H4" s="18">
        <v>22.268999999999998</v>
      </c>
      <c r="I4" s="18">
        <v>25.731999999999999</v>
      </c>
      <c r="J4" s="18">
        <v>31.268999999999998</v>
      </c>
      <c r="K4" s="18">
        <v>37.572000000000003</v>
      </c>
      <c r="L4" s="18">
        <v>52.771000000000001</v>
      </c>
      <c r="M4" s="18">
        <v>61.473999999999997</v>
      </c>
      <c r="N4" s="18">
        <v>65.203999999999994</v>
      </c>
      <c r="O4" s="18">
        <v>53.736999999999995</v>
      </c>
      <c r="P4" s="18">
        <v>45.475999999999999</v>
      </c>
      <c r="Q4" s="18">
        <v>54.246000000000002</v>
      </c>
      <c r="R4" s="18">
        <v>71.030999999999992</v>
      </c>
      <c r="S4" s="18">
        <v>52.873999999999995</v>
      </c>
      <c r="T4" s="18">
        <v>19.012999999999998</v>
      </c>
      <c r="U4" s="18">
        <v>92.479000000000013</v>
      </c>
      <c r="V4" s="18">
        <v>32.867999999999995</v>
      </c>
      <c r="W4" s="18">
        <v>83.92</v>
      </c>
      <c r="X4" s="18">
        <v>25.259999999999998</v>
      </c>
      <c r="Y4" s="18">
        <v>46.807000000000002</v>
      </c>
      <c r="Z4" s="19"/>
      <c r="AA4" s="20">
        <f>SUM(B4:Z4)</f>
        <v>1015.475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127.76</v>
      </c>
      <c r="C7" s="28">
        <v>122.91</v>
      </c>
      <c r="D7" s="28">
        <v>118.76</v>
      </c>
      <c r="E7" s="28">
        <v>117.06</v>
      </c>
      <c r="F7" s="28">
        <v>117.87</v>
      </c>
      <c r="G7" s="28">
        <v>129.21</v>
      </c>
      <c r="H7" s="28">
        <v>127</v>
      </c>
      <c r="I7" s="28">
        <v>122.85</v>
      </c>
      <c r="J7" s="28">
        <v>128</v>
      </c>
      <c r="K7" s="28">
        <v>126.87</v>
      </c>
      <c r="L7" s="28">
        <v>112</v>
      </c>
      <c r="M7" s="28">
        <v>112</v>
      </c>
      <c r="N7" s="28">
        <v>112.58</v>
      </c>
      <c r="O7" s="28">
        <v>100.27</v>
      </c>
      <c r="P7" s="28">
        <v>100</v>
      </c>
      <c r="Q7" s="28">
        <v>111.95</v>
      </c>
      <c r="R7" s="28">
        <v>113.2</v>
      </c>
      <c r="S7" s="28">
        <v>124.87</v>
      </c>
      <c r="T7" s="28">
        <v>125.79</v>
      </c>
      <c r="U7" s="28">
        <v>175.54</v>
      </c>
      <c r="V7" s="28">
        <v>200</v>
      </c>
      <c r="W7" s="28">
        <v>162.01</v>
      </c>
      <c r="X7" s="28">
        <v>132.13999999999999</v>
      </c>
      <c r="Y7" s="28">
        <v>131</v>
      </c>
      <c r="Z7" s="29"/>
      <c r="AA7" s="30">
        <f>IF(SUM(B7:Z7)&lt;&gt;0,AVERAGEIF(B7:Z7,"&lt;&gt;"""),"")</f>
        <v>127.15166666666666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32.625</v>
      </c>
      <c r="H12" s="52">
        <v>2.75</v>
      </c>
      <c r="I12" s="52"/>
      <c r="J12" s="52">
        <v>4.4059999999999997</v>
      </c>
      <c r="K12" s="52"/>
      <c r="L12" s="52"/>
      <c r="M12" s="52"/>
      <c r="N12" s="52">
        <v>20</v>
      </c>
      <c r="O12" s="52"/>
      <c r="P12" s="52"/>
      <c r="Q12" s="52">
        <v>19.495000000000001</v>
      </c>
      <c r="R12" s="52">
        <v>20</v>
      </c>
      <c r="S12" s="52">
        <v>40.582999999999998</v>
      </c>
      <c r="T12" s="52"/>
      <c r="U12" s="52"/>
      <c r="V12" s="52"/>
      <c r="W12" s="52"/>
      <c r="X12" s="52"/>
      <c r="Y12" s="52">
        <v>21.11</v>
      </c>
      <c r="Z12" s="53"/>
      <c r="AA12" s="54">
        <f t="shared" si="0"/>
        <v>160.96899999999999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10.896000000000001</v>
      </c>
      <c r="C14" s="57">
        <v>13.620999999999999</v>
      </c>
      <c r="D14" s="57">
        <v>15.408999999999999</v>
      </c>
      <c r="E14" s="57">
        <v>14.957000000000001</v>
      </c>
      <c r="F14" s="57">
        <v>14.343</v>
      </c>
      <c r="G14" s="57">
        <v>13.928000000000001</v>
      </c>
      <c r="H14" s="57">
        <v>0.80700000000000005</v>
      </c>
      <c r="I14" s="57">
        <v>0.54100000000000004</v>
      </c>
      <c r="J14" s="57">
        <v>0.58799999999999997</v>
      </c>
      <c r="K14" s="57">
        <v>0.58700000000000008</v>
      </c>
      <c r="L14" s="57">
        <v>10.505000000000001</v>
      </c>
      <c r="M14" s="57">
        <v>26.5</v>
      </c>
      <c r="N14" s="57">
        <v>39.042999999999999</v>
      </c>
      <c r="O14" s="57">
        <v>42.795999999999999</v>
      </c>
      <c r="P14" s="57">
        <v>35.443999999999996</v>
      </c>
      <c r="Q14" s="57">
        <v>27.399000000000001</v>
      </c>
      <c r="R14" s="57">
        <v>16.236999999999998</v>
      </c>
      <c r="S14" s="57">
        <v>1.819</v>
      </c>
      <c r="T14" s="57">
        <v>0.80800000000000005</v>
      </c>
      <c r="U14" s="57">
        <v>0.8</v>
      </c>
      <c r="V14" s="57">
        <v>0.8</v>
      </c>
      <c r="W14" s="57">
        <v>0.8</v>
      </c>
      <c r="X14" s="57">
        <v>0.8</v>
      </c>
      <c r="Y14" s="57">
        <v>1.8</v>
      </c>
      <c r="Z14" s="58"/>
      <c r="AA14" s="59">
        <f t="shared" si="0"/>
        <v>291.22800000000007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10.896000000000001</v>
      </c>
      <c r="C16" s="62">
        <f t="shared" ref="C16:Z16" si="1">IF(LEN(C$2)&gt;0,SUM(C10:C15),"")</f>
        <v>13.620999999999999</v>
      </c>
      <c r="D16" s="62">
        <f t="shared" si="1"/>
        <v>15.408999999999999</v>
      </c>
      <c r="E16" s="62">
        <f t="shared" si="1"/>
        <v>14.957000000000001</v>
      </c>
      <c r="F16" s="62">
        <f t="shared" si="1"/>
        <v>14.343</v>
      </c>
      <c r="G16" s="62">
        <f t="shared" si="1"/>
        <v>46.552999999999997</v>
      </c>
      <c r="H16" s="62">
        <f t="shared" si="1"/>
        <v>3.5569999999999999</v>
      </c>
      <c r="I16" s="62">
        <f t="shared" si="1"/>
        <v>0.54100000000000004</v>
      </c>
      <c r="J16" s="62">
        <f t="shared" si="1"/>
        <v>4.9939999999999998</v>
      </c>
      <c r="K16" s="62">
        <f t="shared" si="1"/>
        <v>0.58700000000000008</v>
      </c>
      <c r="L16" s="62">
        <f t="shared" si="1"/>
        <v>10.505000000000001</v>
      </c>
      <c r="M16" s="62">
        <f t="shared" si="1"/>
        <v>26.5</v>
      </c>
      <c r="N16" s="62">
        <f t="shared" si="1"/>
        <v>59.042999999999999</v>
      </c>
      <c r="O16" s="62">
        <f t="shared" si="1"/>
        <v>42.795999999999999</v>
      </c>
      <c r="P16" s="62">
        <f t="shared" si="1"/>
        <v>35.443999999999996</v>
      </c>
      <c r="Q16" s="62">
        <f t="shared" si="1"/>
        <v>46.894000000000005</v>
      </c>
      <c r="R16" s="62">
        <f t="shared" si="1"/>
        <v>36.236999999999995</v>
      </c>
      <c r="S16" s="62">
        <f t="shared" si="1"/>
        <v>42.402000000000001</v>
      </c>
      <c r="T16" s="62">
        <f t="shared" si="1"/>
        <v>0.80800000000000005</v>
      </c>
      <c r="U16" s="62">
        <f t="shared" si="1"/>
        <v>0.8</v>
      </c>
      <c r="V16" s="62">
        <f t="shared" si="1"/>
        <v>0.8</v>
      </c>
      <c r="W16" s="62">
        <f t="shared" si="1"/>
        <v>0.8</v>
      </c>
      <c r="X16" s="62">
        <f t="shared" si="1"/>
        <v>0.8</v>
      </c>
      <c r="Y16" s="62">
        <f t="shared" si="1"/>
        <v>22.91</v>
      </c>
      <c r="Z16" s="63" t="str">
        <f t="shared" si="1"/>
        <v/>
      </c>
      <c r="AA16" s="64">
        <f>SUM(AA10:AA15)</f>
        <v>452.19700000000006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6.093</v>
      </c>
      <c r="I20" s="77">
        <v>17.956</v>
      </c>
      <c r="J20" s="77">
        <v>17.826000000000001</v>
      </c>
      <c r="K20" s="77">
        <v>25.047999999999998</v>
      </c>
      <c r="L20" s="77">
        <v>38.463999999999999</v>
      </c>
      <c r="M20" s="77">
        <v>31.319000000000003</v>
      </c>
      <c r="N20" s="77">
        <v>1.0209999999999999</v>
      </c>
      <c r="O20" s="77">
        <v>1.0289999999999999</v>
      </c>
      <c r="P20" s="77">
        <v>1.016</v>
      </c>
      <c r="Q20" s="77">
        <v>1.01</v>
      </c>
      <c r="R20" s="77">
        <v>1.0760000000000001</v>
      </c>
      <c r="S20" s="77">
        <v>1.0149999999999999</v>
      </c>
      <c r="T20" s="77"/>
      <c r="U20" s="77"/>
      <c r="V20" s="77"/>
      <c r="W20" s="77"/>
      <c r="X20" s="77">
        <v>9.8520000000000003</v>
      </c>
      <c r="Y20" s="77">
        <v>9.8840000000000003</v>
      </c>
      <c r="Z20" s="78"/>
      <c r="AA20" s="79">
        <f t="shared" si="2"/>
        <v>162.60899999999998</v>
      </c>
    </row>
    <row r="21" spans="1:27" ht="24.95" customHeight="1" x14ac:dyDescent="0.2">
      <c r="A21" s="75" t="s">
        <v>16</v>
      </c>
      <c r="B21" s="80">
        <v>5.75</v>
      </c>
      <c r="C21" s="81">
        <v>1.8959999999999999</v>
      </c>
      <c r="D21" s="81">
        <v>1.4450000000000001</v>
      </c>
      <c r="E21" s="81">
        <v>3.0510000000000002</v>
      </c>
      <c r="F21" s="81"/>
      <c r="G21" s="81">
        <v>11.952</v>
      </c>
      <c r="H21" s="81">
        <v>12.619</v>
      </c>
      <c r="I21" s="81">
        <v>7.2350000000000003</v>
      </c>
      <c r="J21" s="81">
        <v>8.4489999999999998</v>
      </c>
      <c r="K21" s="81">
        <v>11.936999999999999</v>
      </c>
      <c r="L21" s="81">
        <v>3.802</v>
      </c>
      <c r="M21" s="81">
        <v>3.6549999999999998</v>
      </c>
      <c r="N21" s="81">
        <v>3.64</v>
      </c>
      <c r="O21" s="81">
        <v>9.9120000000000008</v>
      </c>
      <c r="P21" s="81">
        <v>9.016</v>
      </c>
      <c r="Q21" s="81">
        <v>6.3420000000000005</v>
      </c>
      <c r="R21" s="81">
        <v>33.718000000000004</v>
      </c>
      <c r="S21" s="81">
        <v>9.4570000000000007</v>
      </c>
      <c r="T21" s="81">
        <v>8.8049999999999997</v>
      </c>
      <c r="U21" s="81">
        <v>18.279000000000003</v>
      </c>
      <c r="V21" s="81">
        <v>14.667999999999999</v>
      </c>
      <c r="W21" s="81">
        <v>12.620000000000001</v>
      </c>
      <c r="X21" s="81">
        <v>14.608000000000001</v>
      </c>
      <c r="Y21" s="81">
        <v>14.013000000000002</v>
      </c>
      <c r="Z21" s="78"/>
      <c r="AA21" s="79">
        <f t="shared" si="2"/>
        <v>226.86900000000006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5.75</v>
      </c>
      <c r="C25" s="88">
        <f t="shared" ref="C25:Z25" si="3">IF(LEN(C$2)&gt;0,SUM(C19:C24),"")</f>
        <v>1.8959999999999999</v>
      </c>
      <c r="D25" s="88">
        <f t="shared" si="3"/>
        <v>1.4450000000000001</v>
      </c>
      <c r="E25" s="88">
        <f t="shared" si="3"/>
        <v>3.0510000000000002</v>
      </c>
      <c r="F25" s="88">
        <f t="shared" si="3"/>
        <v>0</v>
      </c>
      <c r="G25" s="88">
        <f t="shared" si="3"/>
        <v>11.952</v>
      </c>
      <c r="H25" s="88">
        <f t="shared" si="3"/>
        <v>18.712</v>
      </c>
      <c r="I25" s="88">
        <f t="shared" si="3"/>
        <v>25.190999999999999</v>
      </c>
      <c r="J25" s="88">
        <f t="shared" si="3"/>
        <v>26.274999999999999</v>
      </c>
      <c r="K25" s="88">
        <f t="shared" si="3"/>
        <v>36.984999999999999</v>
      </c>
      <c r="L25" s="88">
        <f t="shared" si="3"/>
        <v>42.265999999999998</v>
      </c>
      <c r="M25" s="88">
        <f t="shared" si="3"/>
        <v>34.974000000000004</v>
      </c>
      <c r="N25" s="88">
        <f t="shared" si="3"/>
        <v>4.6609999999999996</v>
      </c>
      <c r="O25" s="88">
        <f t="shared" si="3"/>
        <v>10.941000000000001</v>
      </c>
      <c r="P25" s="88">
        <f t="shared" si="3"/>
        <v>10.032</v>
      </c>
      <c r="Q25" s="88">
        <f t="shared" si="3"/>
        <v>7.3520000000000003</v>
      </c>
      <c r="R25" s="88">
        <f t="shared" si="3"/>
        <v>34.794000000000004</v>
      </c>
      <c r="S25" s="88">
        <f t="shared" si="3"/>
        <v>10.472000000000001</v>
      </c>
      <c r="T25" s="88">
        <f t="shared" si="3"/>
        <v>8.8049999999999997</v>
      </c>
      <c r="U25" s="88">
        <f t="shared" si="3"/>
        <v>18.279000000000003</v>
      </c>
      <c r="V25" s="88">
        <f t="shared" si="3"/>
        <v>14.667999999999999</v>
      </c>
      <c r="W25" s="88">
        <f t="shared" si="3"/>
        <v>12.620000000000001</v>
      </c>
      <c r="X25" s="88">
        <f t="shared" si="3"/>
        <v>24.46</v>
      </c>
      <c r="Y25" s="88">
        <f t="shared" si="3"/>
        <v>23.897000000000002</v>
      </c>
      <c r="Z25" s="89" t="str">
        <f t="shared" si="3"/>
        <v/>
      </c>
      <c r="AA25" s="90">
        <f>SUM(AA19:AA24)</f>
        <v>389.47800000000007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16.646000000000001</v>
      </c>
      <c r="C29" s="77">
        <v>15.516999999999999</v>
      </c>
      <c r="D29" s="77">
        <v>16.853999999999999</v>
      </c>
      <c r="E29" s="77">
        <v>18.007999999999999</v>
      </c>
      <c r="F29" s="77">
        <v>14.343</v>
      </c>
      <c r="G29" s="77">
        <v>58.505000000000003</v>
      </c>
      <c r="H29" s="77">
        <v>22.268999999999998</v>
      </c>
      <c r="I29" s="77">
        <v>25.731999999999999</v>
      </c>
      <c r="J29" s="77">
        <v>31.268999999999998</v>
      </c>
      <c r="K29" s="77">
        <v>37.572000000000003</v>
      </c>
      <c r="L29" s="77">
        <v>52.771000000000001</v>
      </c>
      <c r="M29" s="77">
        <v>61.473999999999997</v>
      </c>
      <c r="N29" s="77">
        <v>63.704000000000001</v>
      </c>
      <c r="O29" s="77">
        <v>53.737000000000002</v>
      </c>
      <c r="P29" s="77">
        <v>45.475999999999999</v>
      </c>
      <c r="Q29" s="77">
        <v>54.246000000000002</v>
      </c>
      <c r="R29" s="77">
        <v>71.031000000000006</v>
      </c>
      <c r="S29" s="77">
        <v>52.874000000000002</v>
      </c>
      <c r="T29" s="77">
        <v>9.6129999999999995</v>
      </c>
      <c r="U29" s="77">
        <v>19.079000000000001</v>
      </c>
      <c r="V29" s="77">
        <v>15.468</v>
      </c>
      <c r="W29" s="77">
        <v>13.42</v>
      </c>
      <c r="X29" s="77">
        <v>25.26</v>
      </c>
      <c r="Y29" s="77">
        <v>46.807000000000002</v>
      </c>
      <c r="Z29" s="78"/>
      <c r="AA29" s="79">
        <f>SUM(B29:Z29)</f>
        <v>841.67499999999995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16.646000000000001</v>
      </c>
      <c r="C31" s="62">
        <f t="shared" ref="C31:Z31" si="4">IF(LEN(C$2)&gt;0,SUM(C28:C30),"")</f>
        <v>15.516999999999999</v>
      </c>
      <c r="D31" s="62">
        <f t="shared" si="4"/>
        <v>16.853999999999999</v>
      </c>
      <c r="E31" s="62">
        <f t="shared" si="4"/>
        <v>18.007999999999999</v>
      </c>
      <c r="F31" s="62">
        <f t="shared" si="4"/>
        <v>14.343</v>
      </c>
      <c r="G31" s="62">
        <f t="shared" si="4"/>
        <v>58.505000000000003</v>
      </c>
      <c r="H31" s="62">
        <f t="shared" si="4"/>
        <v>22.268999999999998</v>
      </c>
      <c r="I31" s="62">
        <f t="shared" si="4"/>
        <v>25.731999999999999</v>
      </c>
      <c r="J31" s="62">
        <f t="shared" si="4"/>
        <v>31.268999999999998</v>
      </c>
      <c r="K31" s="62">
        <f t="shared" si="4"/>
        <v>37.572000000000003</v>
      </c>
      <c r="L31" s="62">
        <f t="shared" si="4"/>
        <v>52.771000000000001</v>
      </c>
      <c r="M31" s="62">
        <f t="shared" si="4"/>
        <v>61.473999999999997</v>
      </c>
      <c r="N31" s="62">
        <f t="shared" si="4"/>
        <v>63.704000000000001</v>
      </c>
      <c r="O31" s="62">
        <f t="shared" si="4"/>
        <v>53.737000000000002</v>
      </c>
      <c r="P31" s="62">
        <f t="shared" si="4"/>
        <v>45.475999999999999</v>
      </c>
      <c r="Q31" s="62">
        <f t="shared" si="4"/>
        <v>54.246000000000002</v>
      </c>
      <c r="R31" s="62">
        <f t="shared" si="4"/>
        <v>71.031000000000006</v>
      </c>
      <c r="S31" s="62">
        <f t="shared" si="4"/>
        <v>52.874000000000002</v>
      </c>
      <c r="T31" s="62">
        <f t="shared" si="4"/>
        <v>9.6129999999999995</v>
      </c>
      <c r="U31" s="62">
        <f t="shared" si="4"/>
        <v>19.079000000000001</v>
      </c>
      <c r="V31" s="62">
        <f t="shared" si="4"/>
        <v>15.468</v>
      </c>
      <c r="W31" s="62">
        <f t="shared" si="4"/>
        <v>13.42</v>
      </c>
      <c r="X31" s="62">
        <f t="shared" si="4"/>
        <v>25.26</v>
      </c>
      <c r="Y31" s="62">
        <f t="shared" si="4"/>
        <v>46.807000000000002</v>
      </c>
      <c r="Z31" s="63" t="str">
        <f t="shared" si="4"/>
        <v/>
      </c>
      <c r="AA31" s="64">
        <f>SUM(AA28:AA30)</f>
        <v>841.67499999999995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1.6</v>
      </c>
      <c r="G38" s="99"/>
      <c r="H38" s="99"/>
      <c r="I38" s="99"/>
      <c r="J38" s="99"/>
      <c r="K38" s="99"/>
      <c r="L38" s="99"/>
      <c r="M38" s="99"/>
      <c r="N38" s="99">
        <v>1.5</v>
      </c>
      <c r="O38" s="99"/>
      <c r="P38" s="99"/>
      <c r="Q38" s="99"/>
      <c r="R38" s="99"/>
      <c r="S38" s="99"/>
      <c r="T38" s="99">
        <v>9.4</v>
      </c>
      <c r="U38" s="99">
        <v>73.400000000000006</v>
      </c>
      <c r="V38" s="99">
        <v>17.399999999999999</v>
      </c>
      <c r="W38" s="99">
        <v>70.5</v>
      </c>
      <c r="X38" s="99"/>
      <c r="Y38" s="99"/>
      <c r="Z38" s="100"/>
      <c r="AA38" s="79">
        <f t="shared" si="5"/>
        <v>173.8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9.4</v>
      </c>
      <c r="U39" s="88">
        <f t="shared" si="6"/>
        <v>73.400000000000006</v>
      </c>
      <c r="V39" s="88">
        <f t="shared" si="6"/>
        <v>17.399999999999999</v>
      </c>
      <c r="W39" s="88">
        <f t="shared" si="6"/>
        <v>70.5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1.6</v>
      </c>
      <c r="G46" s="99"/>
      <c r="H46" s="99"/>
      <c r="I46" s="99"/>
      <c r="J46" s="99"/>
      <c r="K46" s="99"/>
      <c r="L46" s="99"/>
      <c r="M46" s="99"/>
      <c r="N46" s="99">
        <v>1.5</v>
      </c>
      <c r="O46" s="99"/>
      <c r="P46" s="99"/>
      <c r="Q46" s="99"/>
      <c r="R46" s="99"/>
      <c r="S46" s="99"/>
      <c r="T46" s="99">
        <v>9.4</v>
      </c>
      <c r="U46" s="99">
        <v>73.400000000000006</v>
      </c>
      <c r="V46" s="99">
        <v>17.399999999999999</v>
      </c>
      <c r="W46" s="99">
        <v>70.5</v>
      </c>
      <c r="X46" s="99"/>
      <c r="Y46" s="99"/>
      <c r="Z46" s="100"/>
      <c r="AA46" s="79">
        <f t="shared" si="7"/>
        <v>173.8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9.4</v>
      </c>
      <c r="U48" s="88">
        <f t="shared" si="8"/>
        <v>73.400000000000006</v>
      </c>
      <c r="V48" s="88">
        <f t="shared" si="8"/>
        <v>17.399999999999999</v>
      </c>
      <c r="W48" s="88">
        <f t="shared" si="8"/>
        <v>70.5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16.646000000000001</v>
      </c>
      <c r="C51" s="88">
        <f t="shared" si="10"/>
        <v>15.516999999999999</v>
      </c>
      <c r="D51" s="88">
        <f t="shared" si="10"/>
        <v>16.853999999999999</v>
      </c>
      <c r="E51" s="88">
        <f t="shared" si="10"/>
        <v>18.008000000000003</v>
      </c>
      <c r="F51" s="88">
        <f t="shared" si="10"/>
        <v>15.943</v>
      </c>
      <c r="G51" s="88">
        <f t="shared" si="10"/>
        <v>58.504999999999995</v>
      </c>
      <c r="H51" s="88">
        <f t="shared" si="10"/>
        <v>22.268999999999998</v>
      </c>
      <c r="I51" s="88">
        <f t="shared" si="10"/>
        <v>25.731999999999999</v>
      </c>
      <c r="J51" s="88">
        <f t="shared" si="10"/>
        <v>31.268999999999998</v>
      </c>
      <c r="K51" s="88">
        <f t="shared" si="10"/>
        <v>37.572000000000003</v>
      </c>
      <c r="L51" s="88">
        <f t="shared" si="10"/>
        <v>52.771000000000001</v>
      </c>
      <c r="M51" s="88">
        <f t="shared" si="10"/>
        <v>61.474000000000004</v>
      </c>
      <c r="N51" s="88">
        <f t="shared" si="10"/>
        <v>65.204000000000008</v>
      </c>
      <c r="O51" s="88">
        <f t="shared" si="10"/>
        <v>53.737000000000002</v>
      </c>
      <c r="P51" s="88">
        <f t="shared" si="10"/>
        <v>45.475999999999999</v>
      </c>
      <c r="Q51" s="88">
        <f t="shared" si="10"/>
        <v>54.246000000000009</v>
      </c>
      <c r="R51" s="88">
        <f t="shared" si="10"/>
        <v>71.031000000000006</v>
      </c>
      <c r="S51" s="88">
        <f t="shared" si="10"/>
        <v>52.874000000000002</v>
      </c>
      <c r="T51" s="88">
        <f t="shared" si="10"/>
        <v>19.012999999999998</v>
      </c>
      <c r="U51" s="88">
        <f t="shared" si="10"/>
        <v>92.479000000000013</v>
      </c>
      <c r="V51" s="88">
        <f t="shared" si="10"/>
        <v>32.867999999999995</v>
      </c>
      <c r="W51" s="88">
        <f t="shared" si="10"/>
        <v>83.92</v>
      </c>
      <c r="X51" s="88">
        <f t="shared" si="10"/>
        <v>25.26</v>
      </c>
      <c r="Y51" s="88">
        <f t="shared" si="10"/>
        <v>46.807000000000002</v>
      </c>
      <c r="Z51" s="89" t="str">
        <f t="shared" si="10"/>
        <v/>
      </c>
      <c r="AA51" s="104">
        <f>SUM(B51:Z51)</f>
        <v>1015.4750000000003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16.646000000000001</v>
      </c>
      <c r="C4" s="18">
        <v>15.516999999999999</v>
      </c>
      <c r="D4" s="18">
        <v>16.853999999999999</v>
      </c>
      <c r="E4" s="18">
        <v>18.007999999999999</v>
      </c>
      <c r="F4" s="18">
        <v>15.923</v>
      </c>
      <c r="G4" s="18">
        <v>58.492999999999995</v>
      </c>
      <c r="H4" s="18">
        <v>22.268999999999998</v>
      </c>
      <c r="I4" s="18">
        <v>25.731999999999999</v>
      </c>
      <c r="J4" s="18">
        <v>31.268999999999998</v>
      </c>
      <c r="K4" s="18">
        <v>37.571999999999996</v>
      </c>
      <c r="L4" s="18">
        <v>52.771000000000008</v>
      </c>
      <c r="M4" s="18">
        <v>61.47399999999999</v>
      </c>
      <c r="N4" s="18">
        <v>65.221000000000004</v>
      </c>
      <c r="O4" s="18">
        <v>53.720999999999997</v>
      </c>
      <c r="P4" s="18">
        <v>45.484000000000002</v>
      </c>
      <c r="Q4" s="18">
        <v>54.237000000000009</v>
      </c>
      <c r="R4" s="18">
        <v>71.061999999999983</v>
      </c>
      <c r="S4" s="18">
        <v>52.877000000000002</v>
      </c>
      <c r="T4" s="18">
        <v>18.962999999999997</v>
      </c>
      <c r="U4" s="18">
        <v>92.527999999999992</v>
      </c>
      <c r="V4" s="18">
        <v>32.868000000000002</v>
      </c>
      <c r="W4" s="18">
        <v>83.90100000000001</v>
      </c>
      <c r="X4" s="18">
        <v>25.257000000000001</v>
      </c>
      <c r="Y4" s="18">
        <v>46.838999999999992</v>
      </c>
      <c r="Z4" s="19"/>
      <c r="AA4" s="20">
        <f>SUM(B4:Z4)</f>
        <v>1015.4859999999998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127.76</v>
      </c>
      <c r="C7" s="28">
        <v>122.91</v>
      </c>
      <c r="D7" s="28">
        <v>118.76</v>
      </c>
      <c r="E7" s="28">
        <v>117.06</v>
      </c>
      <c r="F7" s="28">
        <v>117.87</v>
      </c>
      <c r="G7" s="28">
        <v>129.21</v>
      </c>
      <c r="H7" s="28">
        <v>127</v>
      </c>
      <c r="I7" s="28">
        <v>122.85</v>
      </c>
      <c r="J7" s="28">
        <v>128</v>
      </c>
      <c r="K7" s="28">
        <v>126.87</v>
      </c>
      <c r="L7" s="28">
        <v>112</v>
      </c>
      <c r="M7" s="28">
        <v>112</v>
      </c>
      <c r="N7" s="28">
        <v>112.58</v>
      </c>
      <c r="O7" s="28">
        <v>100.27</v>
      </c>
      <c r="P7" s="28">
        <v>100</v>
      </c>
      <c r="Q7" s="28">
        <v>111.95</v>
      </c>
      <c r="R7" s="28">
        <v>113.2</v>
      </c>
      <c r="S7" s="28">
        <v>124.87</v>
      </c>
      <c r="T7" s="28">
        <v>125.79</v>
      </c>
      <c r="U7" s="28">
        <v>175.54</v>
      </c>
      <c r="V7" s="28">
        <v>200</v>
      </c>
      <c r="W7" s="28">
        <v>162.01</v>
      </c>
      <c r="X7" s="28">
        <v>132.13999999999999</v>
      </c>
      <c r="Y7" s="28">
        <v>131</v>
      </c>
      <c r="Z7" s="29"/>
      <c r="AA7" s="30">
        <f>IF(SUM(B7:Z7)&lt;&gt;0,AVERAGEIF(B7:Z7,"&lt;&gt;"""),"")</f>
        <v>127.15166666666666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6.4000000000000001E-2</v>
      </c>
      <c r="C20" s="77">
        <v>6.4000000000000001E-2</v>
      </c>
      <c r="D20" s="77">
        <v>6.2E-2</v>
      </c>
      <c r="E20" s="77">
        <v>6.2E-2</v>
      </c>
      <c r="F20" s="77">
        <v>5.6000000000000001E-2</v>
      </c>
      <c r="G20" s="77">
        <v>6.0999999999999999E-2</v>
      </c>
      <c r="H20" s="77">
        <v>10.066000000000001</v>
      </c>
      <c r="I20" s="77">
        <v>10.074999999999999</v>
      </c>
      <c r="J20" s="77">
        <v>10.082000000000001</v>
      </c>
      <c r="K20" s="77">
        <v>10.082000000000001</v>
      </c>
      <c r="L20" s="77">
        <v>10.084</v>
      </c>
      <c r="M20" s="77">
        <v>10.083</v>
      </c>
      <c r="N20" s="77">
        <v>8.5000000000000006E-2</v>
      </c>
      <c r="O20" s="77">
        <v>8.3000000000000004E-2</v>
      </c>
      <c r="P20" s="77">
        <v>0.08</v>
      </c>
      <c r="Q20" s="77">
        <v>7.3999999999999996E-2</v>
      </c>
      <c r="R20" s="77">
        <v>0.108</v>
      </c>
      <c r="S20" s="77">
        <v>0.107</v>
      </c>
      <c r="T20" s="77">
        <v>0.108</v>
      </c>
      <c r="U20" s="77">
        <v>5.1059999999999999</v>
      </c>
      <c r="V20" s="77">
        <v>5.1040000000000001</v>
      </c>
      <c r="W20" s="77">
        <v>5.101</v>
      </c>
      <c r="X20" s="77">
        <v>9.6000000000000002E-2</v>
      </c>
      <c r="Y20" s="77">
        <v>9.0999999999999998E-2</v>
      </c>
      <c r="Z20" s="78"/>
      <c r="AA20" s="79">
        <f t="shared" si="2"/>
        <v>76.98399999999998</v>
      </c>
    </row>
    <row r="21" spans="1:27" ht="24.95" customHeight="1" x14ac:dyDescent="0.2">
      <c r="A21" s="75" t="s">
        <v>16</v>
      </c>
      <c r="B21" s="80">
        <v>16.582000000000001</v>
      </c>
      <c r="C21" s="81">
        <v>15.452999999999999</v>
      </c>
      <c r="D21" s="81">
        <v>16.792000000000002</v>
      </c>
      <c r="E21" s="81">
        <v>17.945999999999998</v>
      </c>
      <c r="F21" s="81">
        <v>15.867000000000001</v>
      </c>
      <c r="G21" s="81">
        <v>2.4319999999999999</v>
      </c>
      <c r="H21" s="81">
        <v>12.202999999999999</v>
      </c>
      <c r="I21" s="81">
        <v>15.656999999999998</v>
      </c>
      <c r="J21" s="81">
        <v>21.187000000000001</v>
      </c>
      <c r="K21" s="81">
        <v>27.490000000000002</v>
      </c>
      <c r="L21" s="81">
        <v>42.687000000000005</v>
      </c>
      <c r="M21" s="81">
        <v>28.990999999999996</v>
      </c>
      <c r="N21" s="81">
        <v>65.13600000000001</v>
      </c>
      <c r="O21" s="81">
        <v>45.137999999999998</v>
      </c>
      <c r="P21" s="81">
        <v>36.004000000000005</v>
      </c>
      <c r="Q21" s="81">
        <v>36.263000000000005</v>
      </c>
      <c r="R21" s="81">
        <v>21.654</v>
      </c>
      <c r="S21" s="81">
        <v>5.87</v>
      </c>
      <c r="T21" s="81">
        <v>18.855</v>
      </c>
      <c r="U21" s="81">
        <v>87.421999999999997</v>
      </c>
      <c r="V21" s="81">
        <v>27.764000000000003</v>
      </c>
      <c r="W21" s="81">
        <v>78.800000000000011</v>
      </c>
      <c r="X21" s="81">
        <v>5.4610000000000003</v>
      </c>
      <c r="Y21" s="81">
        <v>3.9480000000000004</v>
      </c>
      <c r="Z21" s="78"/>
      <c r="AA21" s="79">
        <f t="shared" si="2"/>
        <v>665.60199999999998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16.646000000000001</v>
      </c>
      <c r="C25" s="88">
        <f t="shared" si="3"/>
        <v>15.516999999999999</v>
      </c>
      <c r="D25" s="88">
        <f t="shared" si="3"/>
        <v>16.854000000000003</v>
      </c>
      <c r="E25" s="88">
        <f t="shared" si="3"/>
        <v>18.007999999999999</v>
      </c>
      <c r="F25" s="88">
        <f t="shared" si="3"/>
        <v>15.923</v>
      </c>
      <c r="G25" s="88">
        <f t="shared" si="3"/>
        <v>2.4929999999999999</v>
      </c>
      <c r="H25" s="88">
        <f t="shared" si="3"/>
        <v>22.268999999999998</v>
      </c>
      <c r="I25" s="88">
        <f t="shared" si="3"/>
        <v>25.731999999999999</v>
      </c>
      <c r="J25" s="88">
        <f t="shared" si="3"/>
        <v>31.269000000000002</v>
      </c>
      <c r="K25" s="88">
        <f t="shared" si="3"/>
        <v>37.572000000000003</v>
      </c>
      <c r="L25" s="88">
        <f t="shared" si="3"/>
        <v>52.771000000000001</v>
      </c>
      <c r="M25" s="88">
        <f t="shared" si="3"/>
        <v>39.073999999999998</v>
      </c>
      <c r="N25" s="88">
        <f t="shared" si="3"/>
        <v>65.221000000000004</v>
      </c>
      <c r="O25" s="88">
        <f t="shared" si="3"/>
        <v>45.220999999999997</v>
      </c>
      <c r="P25" s="88">
        <f t="shared" si="3"/>
        <v>36.084000000000003</v>
      </c>
      <c r="Q25" s="88">
        <f t="shared" si="3"/>
        <v>36.337000000000003</v>
      </c>
      <c r="R25" s="88">
        <f t="shared" si="3"/>
        <v>21.762</v>
      </c>
      <c r="S25" s="88">
        <f t="shared" si="3"/>
        <v>5.9770000000000003</v>
      </c>
      <c r="T25" s="88">
        <f t="shared" si="3"/>
        <v>18.963000000000001</v>
      </c>
      <c r="U25" s="88">
        <f t="shared" si="3"/>
        <v>92.527999999999992</v>
      </c>
      <c r="V25" s="88">
        <f t="shared" si="3"/>
        <v>32.868000000000002</v>
      </c>
      <c r="W25" s="88">
        <f t="shared" si="3"/>
        <v>83.90100000000001</v>
      </c>
      <c r="X25" s="88">
        <f t="shared" si="3"/>
        <v>5.5570000000000004</v>
      </c>
      <c r="Y25" s="88">
        <f t="shared" si="3"/>
        <v>4.0390000000000006</v>
      </c>
      <c r="Z25" s="89">
        <f t="shared" si="3"/>
        <v>0</v>
      </c>
      <c r="AA25" s="90">
        <f t="shared" si="3"/>
        <v>742.58600000000001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16.646000000000001</v>
      </c>
      <c r="C29" s="77">
        <v>15.516999999999999</v>
      </c>
      <c r="D29" s="77">
        <v>16.853999999999999</v>
      </c>
      <c r="E29" s="77">
        <v>18.007999999999999</v>
      </c>
      <c r="F29" s="77">
        <v>15.923</v>
      </c>
      <c r="G29" s="77">
        <v>2.4929999999999999</v>
      </c>
      <c r="H29" s="77">
        <v>22.268999999999998</v>
      </c>
      <c r="I29" s="77">
        <v>25.731999999999999</v>
      </c>
      <c r="J29" s="77">
        <v>31.268999999999998</v>
      </c>
      <c r="K29" s="77">
        <v>37.572000000000003</v>
      </c>
      <c r="L29" s="77">
        <v>52.771000000000001</v>
      </c>
      <c r="M29" s="77">
        <v>39.073999999999998</v>
      </c>
      <c r="N29" s="77">
        <v>65.221000000000004</v>
      </c>
      <c r="O29" s="77">
        <v>45.220999999999997</v>
      </c>
      <c r="P29" s="77">
        <v>36.084000000000003</v>
      </c>
      <c r="Q29" s="77">
        <v>36.337000000000003</v>
      </c>
      <c r="R29" s="77">
        <v>21.762</v>
      </c>
      <c r="S29" s="77">
        <v>5.9770000000000003</v>
      </c>
      <c r="T29" s="77">
        <v>18.963000000000001</v>
      </c>
      <c r="U29" s="77">
        <v>92.528000000000006</v>
      </c>
      <c r="V29" s="77">
        <v>32.868000000000002</v>
      </c>
      <c r="W29" s="77">
        <v>83.900999999999996</v>
      </c>
      <c r="X29" s="77">
        <v>5.5570000000000004</v>
      </c>
      <c r="Y29" s="77">
        <v>4.0389999999999997</v>
      </c>
      <c r="Z29" s="78"/>
      <c r="AA29" s="79">
        <f>SUM(B29:Z29)</f>
        <v>742.58600000000001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16.646000000000001</v>
      </c>
      <c r="C31" s="62">
        <f t="shared" si="4"/>
        <v>15.516999999999999</v>
      </c>
      <c r="D31" s="62">
        <f t="shared" si="4"/>
        <v>16.853999999999999</v>
      </c>
      <c r="E31" s="62">
        <f t="shared" si="4"/>
        <v>18.007999999999999</v>
      </c>
      <c r="F31" s="62">
        <f t="shared" si="4"/>
        <v>15.923</v>
      </c>
      <c r="G31" s="62">
        <f t="shared" si="4"/>
        <v>2.4929999999999999</v>
      </c>
      <c r="H31" s="62">
        <f t="shared" si="4"/>
        <v>22.268999999999998</v>
      </c>
      <c r="I31" s="62">
        <f t="shared" si="4"/>
        <v>25.731999999999999</v>
      </c>
      <c r="J31" s="62">
        <f t="shared" si="4"/>
        <v>31.268999999999998</v>
      </c>
      <c r="K31" s="62">
        <f t="shared" si="4"/>
        <v>37.572000000000003</v>
      </c>
      <c r="L31" s="62">
        <f t="shared" si="4"/>
        <v>52.771000000000001</v>
      </c>
      <c r="M31" s="62">
        <f t="shared" si="4"/>
        <v>39.073999999999998</v>
      </c>
      <c r="N31" s="62">
        <f t="shared" si="4"/>
        <v>65.221000000000004</v>
      </c>
      <c r="O31" s="62">
        <f t="shared" si="4"/>
        <v>45.220999999999997</v>
      </c>
      <c r="P31" s="62">
        <f t="shared" si="4"/>
        <v>36.084000000000003</v>
      </c>
      <c r="Q31" s="62">
        <f t="shared" si="4"/>
        <v>36.337000000000003</v>
      </c>
      <c r="R31" s="62">
        <f t="shared" si="4"/>
        <v>21.762</v>
      </c>
      <c r="S31" s="62">
        <f t="shared" si="4"/>
        <v>5.9770000000000003</v>
      </c>
      <c r="T31" s="62">
        <f t="shared" si="4"/>
        <v>18.963000000000001</v>
      </c>
      <c r="U31" s="62">
        <f t="shared" si="4"/>
        <v>92.528000000000006</v>
      </c>
      <c r="V31" s="62">
        <f t="shared" si="4"/>
        <v>32.868000000000002</v>
      </c>
      <c r="W31" s="62">
        <f t="shared" si="4"/>
        <v>83.900999999999996</v>
      </c>
      <c r="X31" s="62">
        <f t="shared" si="4"/>
        <v>5.5570000000000004</v>
      </c>
      <c r="Y31" s="62">
        <f t="shared" si="4"/>
        <v>4.0389999999999997</v>
      </c>
      <c r="Z31" s="63">
        <f t="shared" si="4"/>
        <v>0</v>
      </c>
      <c r="AA31" s="64">
        <f t="shared" si="4"/>
        <v>742.58600000000001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56</v>
      </c>
      <c r="H38" s="99"/>
      <c r="I38" s="99"/>
      <c r="J38" s="99"/>
      <c r="K38" s="99"/>
      <c r="L38" s="99"/>
      <c r="M38" s="99">
        <v>22.4</v>
      </c>
      <c r="N38" s="99"/>
      <c r="O38" s="99">
        <v>8.5</v>
      </c>
      <c r="P38" s="99">
        <v>9.4</v>
      </c>
      <c r="Q38" s="99">
        <v>17.899999999999999</v>
      </c>
      <c r="R38" s="99">
        <v>49.3</v>
      </c>
      <c r="S38" s="99">
        <v>46.9</v>
      </c>
      <c r="T38" s="99"/>
      <c r="U38" s="99"/>
      <c r="V38" s="99"/>
      <c r="W38" s="99"/>
      <c r="X38" s="99">
        <v>19.7</v>
      </c>
      <c r="Y38" s="99">
        <v>42.8</v>
      </c>
      <c r="Z38" s="100"/>
      <c r="AA38" s="79">
        <f t="shared" si="5"/>
        <v>272.89999999999998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22.4</v>
      </c>
      <c r="N39" s="88">
        <f t="shared" si="6"/>
        <v>0</v>
      </c>
      <c r="O39" s="88">
        <f t="shared" si="6"/>
        <v>8.5</v>
      </c>
      <c r="P39" s="88">
        <f t="shared" si="6"/>
        <v>9.4</v>
      </c>
      <c r="Q39" s="88">
        <f t="shared" si="6"/>
        <v>17.899999999999999</v>
      </c>
      <c r="R39" s="88">
        <f t="shared" si="6"/>
        <v>49.3</v>
      </c>
      <c r="S39" s="88">
        <f t="shared" si="6"/>
        <v>46.9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19.7</v>
      </c>
      <c r="Y39" s="88">
        <f t="shared" si="6"/>
        <v>42.8</v>
      </c>
      <c r="Z39" s="89">
        <f t="shared" si="6"/>
        <v>0</v>
      </c>
      <c r="AA39" s="90">
        <f t="shared" si="5"/>
        <v>272.89999999999998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56</v>
      </c>
      <c r="H46" s="99"/>
      <c r="I46" s="99"/>
      <c r="J46" s="99"/>
      <c r="K46" s="99"/>
      <c r="L46" s="99"/>
      <c r="M46" s="99">
        <v>22.4</v>
      </c>
      <c r="N46" s="99"/>
      <c r="O46" s="99">
        <v>8.5</v>
      </c>
      <c r="P46" s="99">
        <v>9.4</v>
      </c>
      <c r="Q46" s="99">
        <v>17.899999999999999</v>
      </c>
      <c r="R46" s="99">
        <v>49.3</v>
      </c>
      <c r="S46" s="99">
        <v>46.9</v>
      </c>
      <c r="T46" s="99"/>
      <c r="U46" s="99"/>
      <c r="V46" s="99"/>
      <c r="W46" s="99"/>
      <c r="X46" s="99">
        <v>19.7</v>
      </c>
      <c r="Y46" s="99">
        <v>42.8</v>
      </c>
      <c r="Z46" s="100"/>
      <c r="AA46" s="79">
        <f t="shared" si="7"/>
        <v>272.89999999999998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22.4</v>
      </c>
      <c r="N48" s="88">
        <f t="shared" si="8"/>
        <v>0</v>
      </c>
      <c r="O48" s="88">
        <f t="shared" si="8"/>
        <v>8.5</v>
      </c>
      <c r="P48" s="88">
        <f t="shared" si="8"/>
        <v>9.4</v>
      </c>
      <c r="Q48" s="88">
        <f t="shared" si="8"/>
        <v>17.899999999999999</v>
      </c>
      <c r="R48" s="88">
        <f t="shared" si="8"/>
        <v>49.3</v>
      </c>
      <c r="S48" s="88">
        <f t="shared" si="8"/>
        <v>46.9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19.7</v>
      </c>
      <c r="Y48" s="88">
        <f t="shared" si="8"/>
        <v>42.8</v>
      </c>
      <c r="Z48" s="89">
        <f t="shared" si="8"/>
        <v>0</v>
      </c>
      <c r="AA48" s="90">
        <f t="shared" si="7"/>
        <v>272.89999999999998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16.646000000000001</v>
      </c>
      <c r="C51" s="88">
        <f t="shared" si="10"/>
        <v>15.516999999999999</v>
      </c>
      <c r="D51" s="88">
        <f t="shared" si="10"/>
        <v>16.854000000000003</v>
      </c>
      <c r="E51" s="88">
        <f t="shared" si="10"/>
        <v>18.007999999999999</v>
      </c>
      <c r="F51" s="88">
        <f t="shared" si="10"/>
        <v>15.923</v>
      </c>
      <c r="G51" s="88">
        <f t="shared" si="10"/>
        <v>58.493000000000002</v>
      </c>
      <c r="H51" s="88">
        <f t="shared" si="10"/>
        <v>22.268999999999998</v>
      </c>
      <c r="I51" s="88">
        <f t="shared" si="10"/>
        <v>25.731999999999999</v>
      </c>
      <c r="J51" s="88">
        <f t="shared" si="10"/>
        <v>31.269000000000002</v>
      </c>
      <c r="K51" s="88">
        <f t="shared" si="10"/>
        <v>37.572000000000003</v>
      </c>
      <c r="L51" s="88">
        <f t="shared" si="10"/>
        <v>52.771000000000001</v>
      </c>
      <c r="M51" s="88">
        <f t="shared" si="10"/>
        <v>61.473999999999997</v>
      </c>
      <c r="N51" s="88">
        <f t="shared" si="10"/>
        <v>65.221000000000004</v>
      </c>
      <c r="O51" s="88">
        <f t="shared" si="10"/>
        <v>53.720999999999997</v>
      </c>
      <c r="P51" s="88">
        <f t="shared" si="10"/>
        <v>45.484000000000002</v>
      </c>
      <c r="Q51" s="88">
        <f t="shared" si="10"/>
        <v>54.237000000000002</v>
      </c>
      <c r="R51" s="88">
        <f t="shared" si="10"/>
        <v>71.061999999999998</v>
      </c>
      <c r="S51" s="88">
        <f t="shared" si="10"/>
        <v>52.876999999999995</v>
      </c>
      <c r="T51" s="88">
        <f t="shared" si="10"/>
        <v>18.963000000000001</v>
      </c>
      <c r="U51" s="88">
        <f t="shared" si="10"/>
        <v>92.527999999999992</v>
      </c>
      <c r="V51" s="88">
        <f t="shared" si="10"/>
        <v>32.868000000000002</v>
      </c>
      <c r="W51" s="88">
        <f t="shared" si="10"/>
        <v>83.90100000000001</v>
      </c>
      <c r="X51" s="88">
        <f t="shared" si="10"/>
        <v>25.256999999999998</v>
      </c>
      <c r="Y51" s="88">
        <f t="shared" si="10"/>
        <v>46.838999999999999</v>
      </c>
      <c r="Z51" s="89">
        <f t="shared" si="10"/>
        <v>0</v>
      </c>
      <c r="AA51" s="104">
        <f>SUM(B51:Z51)</f>
        <v>1015.4860000000001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-1.6</v>
      </c>
      <c r="G4" s="18">
        <v>56</v>
      </c>
      <c r="H4" s="18"/>
      <c r="I4" s="18"/>
      <c r="J4" s="18"/>
      <c r="K4" s="18"/>
      <c r="L4" s="18"/>
      <c r="M4" s="18">
        <v>22.4</v>
      </c>
      <c r="N4" s="18">
        <v>-1.5</v>
      </c>
      <c r="O4" s="18">
        <v>8.5</v>
      </c>
      <c r="P4" s="18">
        <v>9.4</v>
      </c>
      <c r="Q4" s="18">
        <v>17.899999999999999</v>
      </c>
      <c r="R4" s="18">
        <v>49.3</v>
      </c>
      <c r="S4" s="18">
        <v>46.9</v>
      </c>
      <c r="T4" s="18">
        <v>-9.4</v>
      </c>
      <c r="U4" s="18">
        <v>-73.400000000000006</v>
      </c>
      <c r="V4" s="18">
        <v>-17.399999999999999</v>
      </c>
      <c r="W4" s="18">
        <v>-70.5</v>
      </c>
      <c r="X4" s="18">
        <v>19.7</v>
      </c>
      <c r="Y4" s="18">
        <v>42.8</v>
      </c>
      <c r="Z4" s="19"/>
      <c r="AA4" s="111">
        <f>SUM(B4:Z4)</f>
        <v>99.099999999999966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127.76</v>
      </c>
      <c r="C7" s="117">
        <v>122.91</v>
      </c>
      <c r="D7" s="117">
        <v>118.76</v>
      </c>
      <c r="E7" s="117">
        <v>117.06</v>
      </c>
      <c r="F7" s="117">
        <v>117.87</v>
      </c>
      <c r="G7" s="117">
        <v>129.21</v>
      </c>
      <c r="H7" s="117">
        <v>127</v>
      </c>
      <c r="I7" s="117">
        <v>122.85</v>
      </c>
      <c r="J7" s="117">
        <v>128</v>
      </c>
      <c r="K7" s="117">
        <v>126.87</v>
      </c>
      <c r="L7" s="117">
        <v>112</v>
      </c>
      <c r="M7" s="117">
        <v>112</v>
      </c>
      <c r="N7" s="117">
        <v>112.58</v>
      </c>
      <c r="O7" s="117">
        <v>100.27</v>
      </c>
      <c r="P7" s="117">
        <v>100</v>
      </c>
      <c r="Q7" s="117">
        <v>111.95</v>
      </c>
      <c r="R7" s="117">
        <v>113.2</v>
      </c>
      <c r="S7" s="117">
        <v>124.87</v>
      </c>
      <c r="T7" s="117">
        <v>125.79</v>
      </c>
      <c r="U7" s="117">
        <v>175.54</v>
      </c>
      <c r="V7" s="117">
        <v>200</v>
      </c>
      <c r="W7" s="117">
        <v>162.01</v>
      </c>
      <c r="X7" s="117">
        <v>132.13999999999999</v>
      </c>
      <c r="Y7" s="117">
        <v>131</v>
      </c>
      <c r="Z7" s="118"/>
      <c r="AA7" s="119">
        <f>IF(SUM(B7:Z7)&lt;&gt;0,AVERAGEIF(B7:Z7,"&lt;&gt;"""),"")</f>
        <v>127.15166666666666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1.6</v>
      </c>
      <c r="G15" s="133"/>
      <c r="H15" s="133"/>
      <c r="I15" s="133"/>
      <c r="J15" s="133"/>
      <c r="K15" s="133"/>
      <c r="L15" s="133"/>
      <c r="M15" s="133"/>
      <c r="N15" s="133">
        <v>1.5</v>
      </c>
      <c r="O15" s="133"/>
      <c r="P15" s="133"/>
      <c r="Q15" s="133"/>
      <c r="R15" s="133"/>
      <c r="S15" s="133"/>
      <c r="T15" s="133">
        <v>9.4</v>
      </c>
      <c r="U15" s="133">
        <v>73.400000000000006</v>
      </c>
      <c r="V15" s="133">
        <v>17.399999999999999</v>
      </c>
      <c r="W15" s="133">
        <v>70.5</v>
      </c>
      <c r="X15" s="133"/>
      <c r="Y15" s="133"/>
      <c r="Z15" s="131"/>
      <c r="AA15" s="132">
        <f t="shared" si="0"/>
        <v>173.8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1.5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9.4</v>
      </c>
      <c r="U16" s="135">
        <f t="shared" si="1"/>
        <v>73.400000000000006</v>
      </c>
      <c r="V16" s="135">
        <f t="shared" si="1"/>
        <v>17.399999999999999</v>
      </c>
      <c r="W16" s="135">
        <f t="shared" si="1"/>
        <v>70.5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56</v>
      </c>
      <c r="H23" s="133"/>
      <c r="I23" s="133"/>
      <c r="J23" s="133"/>
      <c r="K23" s="133"/>
      <c r="L23" s="133"/>
      <c r="M23" s="133">
        <v>22.4</v>
      </c>
      <c r="N23" s="133"/>
      <c r="O23" s="133">
        <v>8.5</v>
      </c>
      <c r="P23" s="133">
        <v>9.4</v>
      </c>
      <c r="Q23" s="133">
        <v>17.899999999999999</v>
      </c>
      <c r="R23" s="133">
        <v>49.3</v>
      </c>
      <c r="S23" s="133">
        <v>46.9</v>
      </c>
      <c r="T23" s="133"/>
      <c r="U23" s="133"/>
      <c r="V23" s="133"/>
      <c r="W23" s="133"/>
      <c r="X23" s="133">
        <v>19.7</v>
      </c>
      <c r="Y23" s="133">
        <v>42.8</v>
      </c>
      <c r="Z23" s="131"/>
      <c r="AA23" s="132">
        <f t="shared" si="2"/>
        <v>272.89999999999998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22.4</v>
      </c>
      <c r="N24" s="135">
        <f t="shared" si="3"/>
        <v>0</v>
      </c>
      <c r="O24" s="135">
        <f t="shared" si="3"/>
        <v>8.5</v>
      </c>
      <c r="P24" s="135">
        <f t="shared" si="3"/>
        <v>9.4</v>
      </c>
      <c r="Q24" s="135">
        <f t="shared" si="3"/>
        <v>17.899999999999999</v>
      </c>
      <c r="R24" s="135">
        <f t="shared" si="3"/>
        <v>49.3</v>
      </c>
      <c r="S24" s="135">
        <f t="shared" si="3"/>
        <v>46.9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19.7</v>
      </c>
      <c r="Y24" s="135">
        <f t="shared" si="3"/>
        <v>42.8</v>
      </c>
      <c r="Z24" s="136" t="str">
        <f t="shared" si="3"/>
        <v/>
      </c>
      <c r="AA24" s="90">
        <f t="shared" si="2"/>
        <v>272.89999999999998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2023-04-07T13:20:39Z</dcterms:created>
  <dcterms:modified xsi:type="dcterms:W3CDTF">2023-04-07T13:20:40Z</dcterms:modified>
</cp:coreProperties>
</file>