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<sst xmlns="http://schemas.openxmlformats.org/spreadsheetml/2006/main" count="117" uniqueCount="53">
  <si>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06/04/2023 16:20:39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</si>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</sst>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2.0619999999999998</c:v>
                </c:pt>
                <c:pt idx="18">
                  <c:v>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12.603999999999999</c:v>
                </c:pt>
                <c:pt idx="1">
                  <c:v>15.42</c:v>
                </c:pt>
                <c:pt idx="2">
                  <c:v>14.690999999999999</c:v>
                </c:pt>
                <c:pt idx="3">
                  <c:v>15.654</c:v>
                </c:pt>
                <c:pt idx="4">
                  <c:v>15.253</c:v>
                </c:pt>
                <c:pt idx="5">
                  <c:v>13.91</c:v>
                </c:pt>
                <c:pt idx="6">
                  <c:v>15.904999999999999</c:v>
                </c:pt>
                <c:pt idx="7">
                  <c:v>19.356999999999999</c:v>
                </c:pt>
                <c:pt idx="8">
                  <c:v>14.048999999999999</c:v>
                </c:pt>
                <c:pt idx="9">
                  <c:v>20.245000000000001</c:v>
                </c:pt>
                <c:pt idx="10">
                  <c:v>19.408999999999999</c:v>
                </c:pt>
                <c:pt idx="11">
                  <c:v>18.402000000000001</c:v>
                </c:pt>
                <c:pt idx="12">
                  <c:v>16.257000000000001</c:v>
                </c:pt>
                <c:pt idx="13">
                  <c:v>15.474</c:v>
                </c:pt>
                <c:pt idx="14">
                  <c:v>15.247</c:v>
                </c:pt>
                <c:pt idx="15">
                  <c:v>20.55</c:v>
                </c:pt>
                <c:pt idx="16">
                  <c:v>22.804000000000002</c:v>
                </c:pt>
                <c:pt idx="17">
                  <c:v>17.567</c:v>
                </c:pt>
                <c:pt idx="18">
                  <c:v>13.824999999999999</c:v>
                </c:pt>
                <c:pt idx="19">
                  <c:v>10.663</c:v>
                </c:pt>
                <c:pt idx="20">
                  <c:v>11.376000000000001</c:v>
                </c:pt>
                <c:pt idx="21">
                  <c:v>10.863999999999999</c:v>
                </c:pt>
                <c:pt idx="22">
                  <c:v>8.4960000000000004</c:v>
                </c:pt>
                <c:pt idx="23">
                  <c:v>8.3090000000000011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7865112"/>
        <c:axId val="3478655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12.603999999999999</c:v>
                </c:pt>
                <c:pt idx="1">
                  <c:v>15.649999999999999</c:v>
                </c:pt>
                <c:pt idx="2">
                  <c:v>14.690999999999999</c:v>
                </c:pt>
                <c:pt idx="3">
                  <c:v>15.654</c:v>
                </c:pt>
                <c:pt idx="4">
                  <c:v>15.253</c:v>
                </c:pt>
                <c:pt idx="5">
                  <c:v>32.512</c:v>
                </c:pt>
                <c:pt idx="6">
                  <c:v>28.870999999999999</c:v>
                </c:pt>
                <c:pt idx="7">
                  <c:v>69.675000000000011</c:v>
                </c:pt>
                <c:pt idx="8">
                  <c:v>56.966999999999999</c:v>
                </c:pt>
                <c:pt idx="9">
                  <c:v>62.284999999999997</c:v>
                </c:pt>
                <c:pt idx="10">
                  <c:v>61.219000000000001</c:v>
                </c:pt>
                <c:pt idx="11">
                  <c:v>25.937000000000001</c:v>
                </c:pt>
                <c:pt idx="12">
                  <c:v>56.757000000000005</c:v>
                </c:pt>
                <c:pt idx="13">
                  <c:v>18.794</c:v>
                </c:pt>
                <c:pt idx="14">
                  <c:v>19.512999999999998</c:v>
                </c:pt>
                <c:pt idx="15">
                  <c:v>51.758000000000003</c:v>
                </c:pt>
                <c:pt idx="16">
                  <c:v>29.065000000000001</c:v>
                </c:pt>
                <c:pt idx="17">
                  <c:v>20</c:v>
                </c:pt>
                <c:pt idx="18">
                  <c:v>80.701000000000008</c:v>
                </c:pt>
                <c:pt idx="19">
                  <c:v>30.895</c:v>
                </c:pt>
                <c:pt idx="20">
                  <c:v>38.524000000000001</c:v>
                </c:pt>
                <c:pt idx="21">
                  <c:v>36.446999999999996</c:v>
                </c:pt>
                <c:pt idx="22">
                  <c:v>28.940999999999999</c:v>
                </c:pt>
                <c:pt idx="23">
                  <c:v>20.372000000000003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7865112"/>
        <c:axId val="3478655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93.51</c:v>
                </c:pt>
                <c:pt idx="1">
                  <c:v>95.13</c:v>
                </c:pt>
                <c:pt idx="2">
                  <c:v>92.63</c:v>
                </c:pt>
                <c:pt idx="3">
                  <c:v>94.11</c:v>
                </c:pt>
                <c:pt idx="4">
                  <c:v>96.55</c:v>
                </c:pt>
                <c:pt idx="5">
                  <c:v>107.1</c:v>
                </c:pt>
                <c:pt idx="6">
                  <c:v>135</c:v>
                </c:pt>
                <c:pt idx="7">
                  <c:v>113.99</c:v>
                </c:pt>
                <c:pt idx="8">
                  <c:v>104.26</c:v>
                </c:pt>
                <c:pt idx="9">
                  <c:v>105.7</c:v>
                </c:pt>
                <c:pt idx="10">
                  <c:v>106.86</c:v>
                </c:pt>
                <c:pt idx="11">
                  <c:v>105</c:v>
                </c:pt>
                <c:pt idx="12">
                  <c:v>105</c:v>
                </c:pt>
                <c:pt idx="13">
                  <c:v>97.71</c:v>
                </c:pt>
                <c:pt idx="14">
                  <c:v>100.24</c:v>
                </c:pt>
                <c:pt idx="15">
                  <c:v>86</c:v>
                </c:pt>
                <c:pt idx="16">
                  <c:v>106.49</c:v>
                </c:pt>
                <c:pt idx="17">
                  <c:v>120.55</c:v>
                </c:pt>
                <c:pt idx="18">
                  <c:v>162</c:v>
                </c:pt>
                <c:pt idx="19">
                  <c:v>190.36</c:v>
                </c:pt>
                <c:pt idx="20">
                  <c:v>200.16</c:v>
                </c:pt>
                <c:pt idx="21">
                  <c:v>169.85</c:v>
                </c:pt>
                <c:pt idx="22">
                  <c:v>129.5</c:v>
                </c:pt>
                <c:pt idx="23">
                  <c:v>120.09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7866288"/>
        <c:axId val="347865896"/>
      </c:lineChart>
      <c:catAx>
        <c:axId val="347865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7865504"/>
        <c:crosses val="autoZero"/>
        <c:auto val="1"/>
        <c:lblAlgn val="ctr"/>
        <c:lblOffset val="100"/>
        <c:noMultiLvlLbl val="0"/>
      </c:catAx>
      <c:valAx>
        <c:axId val="347865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7865112"/>
        <c:crosses val="autoZero"/>
        <c:crossBetween val="between"/>
      </c:valAx>
      <c:valAx>
        <c:axId val="3478658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7866288"/>
        <c:crosses val="max"/>
        <c:crossBetween val="between"/>
      </c:valAx>
      <c:catAx>
        <c:axId val="3478662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78658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12.603999999999999</v>
      </c>
      <c r="C4" s="18">
        <v>15.649999999999999</v>
      </c>
      <c r="D4" s="18">
        <v>14.690999999999999</v>
      </c>
      <c r="E4" s="18">
        <v>15.654</v>
      </c>
      <c r="F4" s="18">
        <v>15.253</v>
      </c>
      <c r="G4" s="18">
        <v>32.512</v>
      </c>
      <c r="H4" s="18">
        <v>28.870999999999999</v>
      </c>
      <c r="I4" s="18">
        <v>69.675000000000011</v>
      </c>
      <c r="J4" s="18">
        <v>56.966999999999999</v>
      </c>
      <c r="K4" s="18">
        <v>62.285000000000004</v>
      </c>
      <c r="L4" s="18">
        <v>61.219000000000001</v>
      </c>
      <c r="M4" s="18">
        <v>25.936999999999998</v>
      </c>
      <c r="N4" s="18">
        <v>56.756999999999998</v>
      </c>
      <c r="O4" s="18">
        <v>18.793999999999997</v>
      </c>
      <c r="P4" s="18">
        <v>19.513000000000002</v>
      </c>
      <c r="Q4" s="18">
        <v>51.757999999999996</v>
      </c>
      <c r="R4" s="18">
        <v>29.064999999999998</v>
      </c>
      <c r="S4" s="18">
        <v>20</v>
      </c>
      <c r="T4" s="18">
        <v>80.738</v>
      </c>
      <c r="U4" s="18">
        <v>30.933999999999997</v>
      </c>
      <c r="V4" s="18">
        <v>38.566000000000003</v>
      </c>
      <c r="W4" s="18">
        <v>36.495000000000005</v>
      </c>
      <c r="X4" s="18">
        <v>28.940999999999995</v>
      </c>
      <c r="Y4" s="18">
        <v>20.372</v>
      </c>
      <c r="Z4" s="19"/>
      <c r="AA4" s="20">
        <f>SUM(B4:Z4)</f>
        <v>843.25099999999998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93.51</v>
      </c>
      <c r="C7" s="28">
        <v>95.13</v>
      </c>
      <c r="D7" s="28">
        <v>92.63</v>
      </c>
      <c r="E7" s="28">
        <v>94.11</v>
      </c>
      <c r="F7" s="28">
        <v>96.55</v>
      </c>
      <c r="G7" s="28">
        <v>107.1</v>
      </c>
      <c r="H7" s="28">
        <v>135</v>
      </c>
      <c r="I7" s="28">
        <v>113.99</v>
      </c>
      <c r="J7" s="28">
        <v>104.26</v>
      </c>
      <c r="K7" s="28">
        <v>105.7</v>
      </c>
      <c r="L7" s="28">
        <v>106.86</v>
      </c>
      <c r="M7" s="28">
        <v>105</v>
      </c>
      <c r="N7" s="28">
        <v>105</v>
      </c>
      <c r="O7" s="28">
        <v>97.71</v>
      </c>
      <c r="P7" s="28">
        <v>100.24</v>
      </c>
      <c r="Q7" s="28">
        <v>86</v>
      </c>
      <c r="R7" s="28">
        <v>106.49</v>
      </c>
      <c r="S7" s="28">
        <v>120.55</v>
      </c>
      <c r="T7" s="28">
        <v>162</v>
      </c>
      <c r="U7" s="28">
        <v>190.36</v>
      </c>
      <c r="V7" s="28">
        <v>200.16</v>
      </c>
      <c r="W7" s="28">
        <v>169.85</v>
      </c>
      <c r="X7" s="28">
        <v>129.5</v>
      </c>
      <c r="Y7" s="28">
        <v>120.09</v>
      </c>
      <c r="Z7" s="29"/>
      <c r="AA7" s="30">
        <f>IF(SUM(B7:Z7)&lt;&gt;0,AVERAGEIF(B7:Z7,"&lt;&gt;"""),"")</f>
        <v>118.24124999999999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2.0619999999999998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58</v>
      </c>
      <c r="U12" s="52"/>
      <c r="V12" s="52"/>
      <c r="W12" s="52"/>
      <c r="X12" s="52"/>
      <c r="Y12" s="52"/>
      <c r="Z12" s="53"/>
      <c r="AA12" s="54">
        <f t="shared" si="0"/>
        <v>60.061999999999998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12.603999999999999</v>
      </c>
      <c r="C14" s="57">
        <v>15.42</v>
      </c>
      <c r="D14" s="57">
        <v>14.690999999999999</v>
      </c>
      <c r="E14" s="57">
        <v>15.654</v>
      </c>
      <c r="F14" s="57">
        <v>15.253</v>
      </c>
      <c r="G14" s="57">
        <v>13.91</v>
      </c>
      <c r="H14" s="57">
        <v>15.904999999999999</v>
      </c>
      <c r="I14" s="57">
        <v>19.356999999999999</v>
      </c>
      <c r="J14" s="57">
        <v>14.048999999999999</v>
      </c>
      <c r="K14" s="57">
        <v>20.245000000000001</v>
      </c>
      <c r="L14" s="57">
        <v>19.408999999999999</v>
      </c>
      <c r="M14" s="57">
        <v>18.402000000000001</v>
      </c>
      <c r="N14" s="57">
        <v>16.257000000000001</v>
      </c>
      <c r="O14" s="57">
        <v>15.474</v>
      </c>
      <c r="P14" s="57">
        <v>15.247</v>
      </c>
      <c r="Q14" s="57">
        <v>20.55</v>
      </c>
      <c r="R14" s="57">
        <v>22.804000000000002</v>
      </c>
      <c r="S14" s="57">
        <v>17.567</v>
      </c>
      <c r="T14" s="57">
        <v>13.824999999999999</v>
      </c>
      <c r="U14" s="57">
        <v>10.663</v>
      </c>
      <c r="V14" s="57">
        <v>11.376000000000001</v>
      </c>
      <c r="W14" s="57">
        <v>10.863999999999999</v>
      </c>
      <c r="X14" s="57">
        <v>8.4960000000000004</v>
      </c>
      <c r="Y14" s="57">
        <v>8.3090000000000011</v>
      </c>
      <c r="Z14" s="58"/>
      <c r="AA14" s="59">
        <f t="shared" si="0"/>
        <v>366.33099999999996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12.603999999999999</v>
      </c>
      <c r="C16" s="62">
        <f t="shared" ref="C16:Z16" si="1">IF(LEN(C$2)&gt;0,SUM(C10:C15),"")</f>
        <v>15.42</v>
      </c>
      <c r="D16" s="62">
        <f t="shared" si="1"/>
        <v>14.690999999999999</v>
      </c>
      <c r="E16" s="62">
        <f t="shared" si="1"/>
        <v>15.654</v>
      </c>
      <c r="F16" s="62">
        <f t="shared" si="1"/>
        <v>15.253</v>
      </c>
      <c r="G16" s="62">
        <f t="shared" si="1"/>
        <v>13.91</v>
      </c>
      <c r="H16" s="62">
        <f t="shared" si="1"/>
        <v>17.966999999999999</v>
      </c>
      <c r="I16" s="62">
        <f t="shared" si="1"/>
        <v>19.356999999999999</v>
      </c>
      <c r="J16" s="62">
        <f t="shared" si="1"/>
        <v>14.048999999999999</v>
      </c>
      <c r="K16" s="62">
        <f t="shared" si="1"/>
        <v>20.245000000000001</v>
      </c>
      <c r="L16" s="62">
        <f t="shared" si="1"/>
        <v>19.408999999999999</v>
      </c>
      <c r="M16" s="62">
        <f t="shared" si="1"/>
        <v>18.402000000000001</v>
      </c>
      <c r="N16" s="62">
        <f t="shared" si="1"/>
        <v>16.257000000000001</v>
      </c>
      <c r="O16" s="62">
        <f t="shared" si="1"/>
        <v>15.474</v>
      </c>
      <c r="P16" s="62">
        <f t="shared" si="1"/>
        <v>15.247</v>
      </c>
      <c r="Q16" s="62">
        <f t="shared" si="1"/>
        <v>20.55</v>
      </c>
      <c r="R16" s="62">
        <f t="shared" si="1"/>
        <v>22.804000000000002</v>
      </c>
      <c r="S16" s="62">
        <f t="shared" si="1"/>
        <v>17.567</v>
      </c>
      <c r="T16" s="62">
        <f t="shared" si="1"/>
        <v>71.825000000000003</v>
      </c>
      <c r="U16" s="62">
        <f t="shared" si="1"/>
        <v>10.663</v>
      </c>
      <c r="V16" s="62">
        <f t="shared" si="1"/>
        <v>11.376000000000001</v>
      </c>
      <c r="W16" s="62">
        <f t="shared" si="1"/>
        <v>10.863999999999999</v>
      </c>
      <c r="X16" s="62">
        <f t="shared" si="1"/>
        <v>8.4960000000000004</v>
      </c>
      <c r="Y16" s="62">
        <f t="shared" si="1"/>
        <v>8.3090000000000011</v>
      </c>
      <c r="Z16" s="63" t="str">
        <f t="shared" si="1"/>
        <v/>
      </c>
      <c r="AA16" s="64">
        <f>SUM(AA10:AA15)</f>
        <v>426.39299999999997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16</v>
      </c>
      <c r="H20" s="77"/>
      <c r="I20" s="77">
        <v>40</v>
      </c>
      <c r="J20" s="77">
        <v>40</v>
      </c>
      <c r="K20" s="77">
        <v>40</v>
      </c>
      <c r="L20" s="77">
        <v>40</v>
      </c>
      <c r="M20" s="77"/>
      <c r="N20" s="77">
        <v>22.629000000000001</v>
      </c>
      <c r="O20" s="77"/>
      <c r="P20" s="77"/>
      <c r="Q20" s="77">
        <v>29.388000000000002</v>
      </c>
      <c r="R20" s="77">
        <v>4.4459999999999997</v>
      </c>
      <c r="S20" s="77">
        <v>2.4329999999999998</v>
      </c>
      <c r="T20" s="77">
        <v>0.25900000000000001</v>
      </c>
      <c r="U20" s="77">
        <v>10.651999999999999</v>
      </c>
      <c r="V20" s="77">
        <v>11.914999999999999</v>
      </c>
      <c r="W20" s="77">
        <v>7.8650000000000002</v>
      </c>
      <c r="X20" s="77">
        <v>3.601</v>
      </c>
      <c r="Y20" s="77"/>
      <c r="Z20" s="78"/>
      <c r="AA20" s="79">
        <f t="shared" si="2"/>
        <v>269.18799999999999</v>
      </c>
    </row>
    <row r="21" spans="1:27" ht="24.95" customHeight="1" x14ac:dyDescent="0.2">
      <c r="A21" s="75" t="s">
        <v>16</v>
      </c>
      <c r="B21" s="80"/>
      <c r="C21" s="81">
        <v>0.23</v>
      </c>
      <c r="D21" s="81"/>
      <c r="E21" s="81"/>
      <c r="F21" s="81"/>
      <c r="G21" s="81">
        <v>2.6019999999999999</v>
      </c>
      <c r="H21" s="81">
        <v>10.904</v>
      </c>
      <c r="I21" s="81">
        <v>10.318</v>
      </c>
      <c r="J21" s="81">
        <v>2.9179999999999997</v>
      </c>
      <c r="K21" s="81">
        <v>2.0399999999999996</v>
      </c>
      <c r="L21" s="81">
        <v>1.81</v>
      </c>
      <c r="M21" s="81">
        <v>7.5350000000000001</v>
      </c>
      <c r="N21" s="81">
        <v>17.871000000000002</v>
      </c>
      <c r="O21" s="81">
        <v>3.32</v>
      </c>
      <c r="P21" s="81">
        <v>4.266</v>
      </c>
      <c r="Q21" s="81">
        <v>1.82</v>
      </c>
      <c r="R21" s="81">
        <v>1.8149999999999999</v>
      </c>
      <c r="S21" s="81"/>
      <c r="T21" s="81">
        <v>8.6539999999999999</v>
      </c>
      <c r="U21" s="81">
        <v>9.6189999999999998</v>
      </c>
      <c r="V21" s="81">
        <v>15.275</v>
      </c>
      <c r="W21" s="81">
        <v>17.765999999999998</v>
      </c>
      <c r="X21" s="81">
        <v>16.843999999999998</v>
      </c>
      <c r="Y21" s="81">
        <v>12.063000000000001</v>
      </c>
      <c r="Z21" s="78"/>
      <c r="AA21" s="79">
        <f t="shared" si="2"/>
        <v>147.66999999999999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0.23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18.602</v>
      </c>
      <c r="H25" s="88">
        <f t="shared" si="3"/>
        <v>10.904</v>
      </c>
      <c r="I25" s="88">
        <f t="shared" si="3"/>
        <v>50.317999999999998</v>
      </c>
      <c r="J25" s="88">
        <f t="shared" si="3"/>
        <v>42.917999999999999</v>
      </c>
      <c r="K25" s="88">
        <f t="shared" si="3"/>
        <v>42.04</v>
      </c>
      <c r="L25" s="88">
        <f t="shared" si="3"/>
        <v>41.81</v>
      </c>
      <c r="M25" s="88">
        <f t="shared" si="3"/>
        <v>7.5350000000000001</v>
      </c>
      <c r="N25" s="88">
        <f t="shared" si="3"/>
        <v>40.5</v>
      </c>
      <c r="O25" s="88">
        <f t="shared" si="3"/>
        <v>3.32</v>
      </c>
      <c r="P25" s="88">
        <f t="shared" si="3"/>
        <v>4.266</v>
      </c>
      <c r="Q25" s="88">
        <f t="shared" si="3"/>
        <v>31.208000000000002</v>
      </c>
      <c r="R25" s="88">
        <f t="shared" si="3"/>
        <v>6.2609999999999992</v>
      </c>
      <c r="S25" s="88">
        <f t="shared" si="3"/>
        <v>2.4329999999999998</v>
      </c>
      <c r="T25" s="88">
        <f t="shared" si="3"/>
        <v>8.9130000000000003</v>
      </c>
      <c r="U25" s="88">
        <f t="shared" si="3"/>
        <v>20.271000000000001</v>
      </c>
      <c r="V25" s="88">
        <f t="shared" si="3"/>
        <v>27.189999999999998</v>
      </c>
      <c r="W25" s="88">
        <f t="shared" si="3"/>
        <v>25.631</v>
      </c>
      <c r="X25" s="88">
        <f t="shared" si="3"/>
        <v>20.444999999999997</v>
      </c>
      <c r="Y25" s="88">
        <f t="shared" si="3"/>
        <v>12.063000000000001</v>
      </c>
      <c r="Z25" s="89" t="str">
        <f t="shared" si="3"/>
        <v/>
      </c>
      <c r="AA25" s="90">
        <f>SUM(AA19:AA24)</f>
        <v>416.85799999999995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12.603999999999999</v>
      </c>
      <c r="C29" s="77">
        <v>15.65</v>
      </c>
      <c r="D29" s="77">
        <v>14.691000000000001</v>
      </c>
      <c r="E29" s="77">
        <v>15.654</v>
      </c>
      <c r="F29" s="77">
        <v>15.253</v>
      </c>
      <c r="G29" s="77">
        <v>32.512</v>
      </c>
      <c r="H29" s="77">
        <v>28.870999999999999</v>
      </c>
      <c r="I29" s="77">
        <v>69.674999999999997</v>
      </c>
      <c r="J29" s="77">
        <v>56.966999999999999</v>
      </c>
      <c r="K29" s="77">
        <v>62.284999999999997</v>
      </c>
      <c r="L29" s="77">
        <v>61.219000000000001</v>
      </c>
      <c r="M29" s="77">
        <v>25.937000000000001</v>
      </c>
      <c r="N29" s="77">
        <v>56.756999999999998</v>
      </c>
      <c r="O29" s="77">
        <v>18.794</v>
      </c>
      <c r="P29" s="77">
        <v>19.513000000000002</v>
      </c>
      <c r="Q29" s="77">
        <v>51.758000000000003</v>
      </c>
      <c r="R29" s="77">
        <v>29.065000000000001</v>
      </c>
      <c r="S29" s="77">
        <v>20</v>
      </c>
      <c r="T29" s="77">
        <v>80.738</v>
      </c>
      <c r="U29" s="77">
        <v>30.934000000000001</v>
      </c>
      <c r="V29" s="77">
        <v>38.566000000000003</v>
      </c>
      <c r="W29" s="77">
        <v>36.494999999999997</v>
      </c>
      <c r="X29" s="77">
        <v>28.940999999999999</v>
      </c>
      <c r="Y29" s="77">
        <v>20.372</v>
      </c>
      <c r="Z29" s="78"/>
      <c r="AA29" s="79">
        <f>SUM(B29:Z29)</f>
        <v>843.25099999999998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12.603999999999999</v>
      </c>
      <c r="C31" s="62">
        <f t="shared" ref="C31:Z31" si="4">IF(LEN(C$2)&gt;0,SUM(C28:C30),"")</f>
        <v>15.65</v>
      </c>
      <c r="D31" s="62">
        <f t="shared" si="4"/>
        <v>14.691000000000001</v>
      </c>
      <c r="E31" s="62">
        <f t="shared" si="4"/>
        <v>15.654</v>
      </c>
      <c r="F31" s="62">
        <f t="shared" si="4"/>
        <v>15.253</v>
      </c>
      <c r="G31" s="62">
        <f t="shared" si="4"/>
        <v>32.512</v>
      </c>
      <c r="H31" s="62">
        <f t="shared" si="4"/>
        <v>28.870999999999999</v>
      </c>
      <c r="I31" s="62">
        <f t="shared" si="4"/>
        <v>69.674999999999997</v>
      </c>
      <c r="J31" s="62">
        <f t="shared" si="4"/>
        <v>56.966999999999999</v>
      </c>
      <c r="K31" s="62">
        <f t="shared" si="4"/>
        <v>62.284999999999997</v>
      </c>
      <c r="L31" s="62">
        <f t="shared" si="4"/>
        <v>61.219000000000001</v>
      </c>
      <c r="M31" s="62">
        <f t="shared" si="4"/>
        <v>25.937000000000001</v>
      </c>
      <c r="N31" s="62">
        <f t="shared" si="4"/>
        <v>56.756999999999998</v>
      </c>
      <c r="O31" s="62">
        <f t="shared" si="4"/>
        <v>18.794</v>
      </c>
      <c r="P31" s="62">
        <f t="shared" si="4"/>
        <v>19.513000000000002</v>
      </c>
      <c r="Q31" s="62">
        <f t="shared" si="4"/>
        <v>51.758000000000003</v>
      </c>
      <c r="R31" s="62">
        <f t="shared" si="4"/>
        <v>29.065000000000001</v>
      </c>
      <c r="S31" s="62">
        <f t="shared" si="4"/>
        <v>20</v>
      </c>
      <c r="T31" s="62">
        <f t="shared" si="4"/>
        <v>80.738</v>
      </c>
      <c r="U31" s="62">
        <f t="shared" si="4"/>
        <v>30.934000000000001</v>
      </c>
      <c r="V31" s="62">
        <f t="shared" si="4"/>
        <v>38.566000000000003</v>
      </c>
      <c r="W31" s="62">
        <f t="shared" si="4"/>
        <v>36.494999999999997</v>
      </c>
      <c r="X31" s="62">
        <f t="shared" si="4"/>
        <v>28.940999999999999</v>
      </c>
      <c r="Y31" s="62">
        <f t="shared" si="4"/>
        <v>20.372</v>
      </c>
      <c r="Z31" s="63" t="str">
        <f t="shared" si="4"/>
        <v/>
      </c>
      <c r="AA31" s="64">
        <f>SUM(AA28:AA30)</f>
        <v>843.25099999999998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12.603999999999999</v>
      </c>
      <c r="C51" s="88">
        <f t="shared" si="10"/>
        <v>15.65</v>
      </c>
      <c r="D51" s="88">
        <f t="shared" si="10"/>
        <v>14.690999999999999</v>
      </c>
      <c r="E51" s="88">
        <f t="shared" si="10"/>
        <v>15.654</v>
      </c>
      <c r="F51" s="88">
        <f t="shared" si="10"/>
        <v>15.253</v>
      </c>
      <c r="G51" s="88">
        <f t="shared" si="10"/>
        <v>32.512</v>
      </c>
      <c r="H51" s="88">
        <f t="shared" si="10"/>
        <v>28.870999999999999</v>
      </c>
      <c r="I51" s="88">
        <f t="shared" si="10"/>
        <v>69.674999999999997</v>
      </c>
      <c r="J51" s="88">
        <f t="shared" si="10"/>
        <v>56.966999999999999</v>
      </c>
      <c r="K51" s="88">
        <f t="shared" si="10"/>
        <v>62.284999999999997</v>
      </c>
      <c r="L51" s="88">
        <f t="shared" si="10"/>
        <v>61.219000000000001</v>
      </c>
      <c r="M51" s="88">
        <f t="shared" si="10"/>
        <v>25.937000000000001</v>
      </c>
      <c r="N51" s="88">
        <f t="shared" si="10"/>
        <v>56.757000000000005</v>
      </c>
      <c r="O51" s="88">
        <f t="shared" si="10"/>
        <v>18.794</v>
      </c>
      <c r="P51" s="88">
        <f t="shared" si="10"/>
        <v>19.512999999999998</v>
      </c>
      <c r="Q51" s="88">
        <f t="shared" si="10"/>
        <v>51.758000000000003</v>
      </c>
      <c r="R51" s="88">
        <f t="shared" si="10"/>
        <v>29.065000000000001</v>
      </c>
      <c r="S51" s="88">
        <f t="shared" si="10"/>
        <v>20</v>
      </c>
      <c r="T51" s="88">
        <f t="shared" si="10"/>
        <v>80.738</v>
      </c>
      <c r="U51" s="88">
        <f t="shared" si="10"/>
        <v>30.934000000000001</v>
      </c>
      <c r="V51" s="88">
        <f t="shared" si="10"/>
        <v>38.566000000000003</v>
      </c>
      <c r="W51" s="88">
        <f t="shared" si="10"/>
        <v>36.494999999999997</v>
      </c>
      <c r="X51" s="88">
        <f t="shared" si="10"/>
        <v>28.940999999999995</v>
      </c>
      <c r="Y51" s="88">
        <f t="shared" si="10"/>
        <v>20.372</v>
      </c>
      <c r="Z51" s="89" t="str">
        <f t="shared" si="10"/>
        <v/>
      </c>
      <c r="AA51" s="104">
        <f>SUM(B51:Z51)</f>
        <v>843.25099999999998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12.603999999999999</v>
      </c>
      <c r="C4" s="18">
        <v>15.649999999999999</v>
      </c>
      <c r="D4" s="18">
        <v>14.690999999999999</v>
      </c>
      <c r="E4" s="18">
        <v>15.654</v>
      </c>
      <c r="F4" s="18">
        <v>15.253</v>
      </c>
      <c r="G4" s="18">
        <v>32.512</v>
      </c>
      <c r="H4" s="18">
        <v>28.870999999999999</v>
      </c>
      <c r="I4" s="18">
        <v>69.675000000000011</v>
      </c>
      <c r="J4" s="18">
        <v>56.966999999999999</v>
      </c>
      <c r="K4" s="18">
        <v>62.284999999999997</v>
      </c>
      <c r="L4" s="18">
        <v>61.219000000000001</v>
      </c>
      <c r="M4" s="18">
        <v>25.937000000000001</v>
      </c>
      <c r="N4" s="18">
        <v>56.757000000000005</v>
      </c>
      <c r="O4" s="18">
        <v>18.794</v>
      </c>
      <c r="P4" s="18">
        <v>19.512999999999998</v>
      </c>
      <c r="Q4" s="18">
        <v>51.758000000000003</v>
      </c>
      <c r="R4" s="18">
        <v>29.065000000000001</v>
      </c>
      <c r="S4" s="18">
        <v>20</v>
      </c>
      <c r="T4" s="18">
        <v>80.701000000000008</v>
      </c>
      <c r="U4" s="18">
        <v>30.895</v>
      </c>
      <c r="V4" s="18">
        <v>38.524000000000001</v>
      </c>
      <c r="W4" s="18">
        <v>36.446999999999996</v>
      </c>
      <c r="X4" s="18">
        <v>28.940999999999999</v>
      </c>
      <c r="Y4" s="18">
        <v>20.372000000000003</v>
      </c>
      <c r="Z4" s="19"/>
      <c r="AA4" s="20">
        <f>SUM(B4:Z4)</f>
        <v>843.08500000000004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93.51</v>
      </c>
      <c r="C7" s="28">
        <v>95.13</v>
      </c>
      <c r="D7" s="28">
        <v>92.63</v>
      </c>
      <c r="E7" s="28">
        <v>94.11</v>
      </c>
      <c r="F7" s="28">
        <v>96.55</v>
      </c>
      <c r="G7" s="28">
        <v>107.1</v>
      </c>
      <c r="H7" s="28">
        <v>135</v>
      </c>
      <c r="I7" s="28">
        <v>113.99</v>
      </c>
      <c r="J7" s="28">
        <v>104.26</v>
      </c>
      <c r="K7" s="28">
        <v>105.7</v>
      </c>
      <c r="L7" s="28">
        <v>106.86</v>
      </c>
      <c r="M7" s="28">
        <v>105</v>
      </c>
      <c r="N7" s="28">
        <v>105</v>
      </c>
      <c r="O7" s="28">
        <v>97.71</v>
      </c>
      <c r="P7" s="28">
        <v>100.24</v>
      </c>
      <c r="Q7" s="28">
        <v>86</v>
      </c>
      <c r="R7" s="28">
        <v>106.49</v>
      </c>
      <c r="S7" s="28">
        <v>120.55</v>
      </c>
      <c r="T7" s="28">
        <v>162</v>
      </c>
      <c r="U7" s="28">
        <v>190.36</v>
      </c>
      <c r="V7" s="28">
        <v>200.16</v>
      </c>
      <c r="W7" s="28">
        <v>169.85</v>
      </c>
      <c r="X7" s="28">
        <v>129.5</v>
      </c>
      <c r="Y7" s="28">
        <v>120.09</v>
      </c>
      <c r="Z7" s="29"/>
      <c r="AA7" s="30">
        <f>IF(SUM(B7:Z7)&lt;&gt;0,AVERAGEIF(B7:Z7,"&lt;&gt;"""),"")</f>
        <v>118.24124999999999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18.163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18.163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18.163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18.163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6.5000000000000002E-2</v>
      </c>
      <c r="C20" s="77">
        <v>6.5000000000000002E-2</v>
      </c>
      <c r="D20" s="77">
        <v>6.4000000000000001E-2</v>
      </c>
      <c r="E20" s="77">
        <v>6.3E-2</v>
      </c>
      <c r="F20" s="77">
        <v>6.2E-2</v>
      </c>
      <c r="G20" s="77">
        <v>5.0730000000000004</v>
      </c>
      <c r="H20" s="77">
        <v>5.0970000000000004</v>
      </c>
      <c r="I20" s="77">
        <v>37.629000000000005</v>
      </c>
      <c r="J20" s="77">
        <v>37.638000000000005</v>
      </c>
      <c r="K20" s="77">
        <v>37.640999999999998</v>
      </c>
      <c r="L20" s="77">
        <v>28.844999999999999</v>
      </c>
      <c r="M20" s="77">
        <v>0.13</v>
      </c>
      <c r="N20" s="77">
        <v>0.124</v>
      </c>
      <c r="O20" s="77">
        <v>0.11799999999999999</v>
      </c>
      <c r="P20" s="77">
        <v>0.111</v>
      </c>
      <c r="Q20" s="77">
        <v>9.7000000000000003E-2</v>
      </c>
      <c r="R20" s="77">
        <v>5.1370000000000005</v>
      </c>
      <c r="S20" s="77">
        <v>0.13500000000000001</v>
      </c>
      <c r="T20" s="77">
        <v>0.13200000000000001</v>
      </c>
      <c r="U20" s="77">
        <v>0.127</v>
      </c>
      <c r="V20" s="77">
        <v>0.122</v>
      </c>
      <c r="W20" s="77">
        <v>0.114</v>
      </c>
      <c r="X20" s="77">
        <v>0.109</v>
      </c>
      <c r="Y20" s="77">
        <v>0.60399999999999998</v>
      </c>
      <c r="Z20" s="78"/>
      <c r="AA20" s="79">
        <f t="shared" si="2"/>
        <v>159.30200000000005</v>
      </c>
    </row>
    <row r="21" spans="1:27" ht="24.95" customHeight="1" x14ac:dyDescent="0.2">
      <c r="A21" s="75" t="s">
        <v>16</v>
      </c>
      <c r="B21" s="80">
        <v>12.538999999999998</v>
      </c>
      <c r="C21" s="81">
        <v>15.584999999999999</v>
      </c>
      <c r="D21" s="81">
        <v>14.626999999999999</v>
      </c>
      <c r="E21" s="81">
        <v>15.591000000000001</v>
      </c>
      <c r="F21" s="81">
        <v>15.190999999999999</v>
      </c>
      <c r="G21" s="81">
        <v>27.439</v>
      </c>
      <c r="H21" s="81">
        <v>23.774000000000001</v>
      </c>
      <c r="I21" s="81">
        <v>32.045999999999999</v>
      </c>
      <c r="J21" s="81">
        <v>19.329000000000001</v>
      </c>
      <c r="K21" s="81">
        <v>24.644000000000002</v>
      </c>
      <c r="L21" s="81">
        <v>32.374000000000002</v>
      </c>
      <c r="M21" s="81">
        <v>25.806999999999999</v>
      </c>
      <c r="N21" s="81">
        <v>18.777000000000001</v>
      </c>
      <c r="O21" s="81">
        <v>18.675999999999998</v>
      </c>
      <c r="P21" s="81">
        <v>19.402000000000001</v>
      </c>
      <c r="Q21" s="81">
        <v>33.498000000000005</v>
      </c>
      <c r="R21" s="81">
        <v>23.928000000000001</v>
      </c>
      <c r="S21" s="81">
        <v>19.864999999999998</v>
      </c>
      <c r="T21" s="81">
        <v>3.3690000000000002</v>
      </c>
      <c r="U21" s="81">
        <v>3.468</v>
      </c>
      <c r="V21" s="81">
        <v>3.4020000000000001</v>
      </c>
      <c r="W21" s="81">
        <v>2.9329999999999998</v>
      </c>
      <c r="X21" s="81">
        <v>13.832000000000001</v>
      </c>
      <c r="Y21" s="81">
        <v>19.768000000000001</v>
      </c>
      <c r="Z21" s="78"/>
      <c r="AA21" s="79">
        <f t="shared" si="2"/>
        <v>439.86399999999992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37.856000000000002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37.856000000000002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12.603999999999997</v>
      </c>
      <c r="C25" s="88">
        <f t="shared" si="3"/>
        <v>15.649999999999999</v>
      </c>
      <c r="D25" s="88">
        <f t="shared" si="3"/>
        <v>14.690999999999999</v>
      </c>
      <c r="E25" s="88">
        <f t="shared" si="3"/>
        <v>15.654000000000002</v>
      </c>
      <c r="F25" s="88">
        <f t="shared" si="3"/>
        <v>15.252999999999998</v>
      </c>
      <c r="G25" s="88">
        <f t="shared" si="3"/>
        <v>32.512</v>
      </c>
      <c r="H25" s="88">
        <f t="shared" si="3"/>
        <v>28.871000000000002</v>
      </c>
      <c r="I25" s="88">
        <f t="shared" si="3"/>
        <v>69.675000000000011</v>
      </c>
      <c r="J25" s="88">
        <f t="shared" si="3"/>
        <v>56.967000000000006</v>
      </c>
      <c r="K25" s="88">
        <f t="shared" si="3"/>
        <v>62.284999999999997</v>
      </c>
      <c r="L25" s="88">
        <f t="shared" si="3"/>
        <v>61.219000000000001</v>
      </c>
      <c r="M25" s="88">
        <f t="shared" si="3"/>
        <v>25.936999999999998</v>
      </c>
      <c r="N25" s="88">
        <f t="shared" si="3"/>
        <v>56.757000000000005</v>
      </c>
      <c r="O25" s="88">
        <f t="shared" si="3"/>
        <v>18.793999999999997</v>
      </c>
      <c r="P25" s="88">
        <f t="shared" si="3"/>
        <v>19.513000000000002</v>
      </c>
      <c r="Q25" s="88">
        <f t="shared" si="3"/>
        <v>33.595000000000006</v>
      </c>
      <c r="R25" s="88">
        <f t="shared" si="3"/>
        <v>29.065000000000001</v>
      </c>
      <c r="S25" s="88">
        <f t="shared" si="3"/>
        <v>20</v>
      </c>
      <c r="T25" s="88">
        <f t="shared" si="3"/>
        <v>3.5010000000000003</v>
      </c>
      <c r="U25" s="88">
        <f t="shared" si="3"/>
        <v>3.5949999999999998</v>
      </c>
      <c r="V25" s="88">
        <f t="shared" si="3"/>
        <v>3.524</v>
      </c>
      <c r="W25" s="88">
        <f t="shared" si="3"/>
        <v>3.0469999999999997</v>
      </c>
      <c r="X25" s="88">
        <f t="shared" si="3"/>
        <v>13.941000000000001</v>
      </c>
      <c r="Y25" s="88">
        <f t="shared" si="3"/>
        <v>20.372</v>
      </c>
      <c r="Z25" s="89">
        <f t="shared" si="3"/>
        <v>0</v>
      </c>
      <c r="AA25" s="90">
        <f t="shared" si="3"/>
        <v>637.02199999999993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12.603999999999999</v>
      </c>
      <c r="C29" s="77">
        <v>15.65</v>
      </c>
      <c r="D29" s="77">
        <v>14.691000000000001</v>
      </c>
      <c r="E29" s="77">
        <v>15.654</v>
      </c>
      <c r="F29" s="77">
        <v>15.253</v>
      </c>
      <c r="G29" s="77">
        <v>32.512</v>
      </c>
      <c r="H29" s="77">
        <v>28.870999999999999</v>
      </c>
      <c r="I29" s="77">
        <v>69.674999999999997</v>
      </c>
      <c r="J29" s="77">
        <v>56.966999999999999</v>
      </c>
      <c r="K29" s="77">
        <v>62.284999999999997</v>
      </c>
      <c r="L29" s="77">
        <v>61.219000000000001</v>
      </c>
      <c r="M29" s="77">
        <v>25.937000000000001</v>
      </c>
      <c r="N29" s="77">
        <v>56.756999999999998</v>
      </c>
      <c r="O29" s="77">
        <v>18.794</v>
      </c>
      <c r="P29" s="77">
        <v>19.513000000000002</v>
      </c>
      <c r="Q29" s="77">
        <v>51.758000000000003</v>
      </c>
      <c r="R29" s="77">
        <v>29.065000000000001</v>
      </c>
      <c r="S29" s="77">
        <v>20</v>
      </c>
      <c r="T29" s="77">
        <v>3.5009999999999999</v>
      </c>
      <c r="U29" s="77">
        <v>3.5950000000000002</v>
      </c>
      <c r="V29" s="77">
        <v>3.524</v>
      </c>
      <c r="W29" s="77">
        <v>3.0470000000000002</v>
      </c>
      <c r="X29" s="77">
        <v>13.941000000000001</v>
      </c>
      <c r="Y29" s="77">
        <v>20.372</v>
      </c>
      <c r="Z29" s="78"/>
      <c r="AA29" s="79">
        <f>SUM(B29:Z29)</f>
        <v>655.18500000000006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12.603999999999999</v>
      </c>
      <c r="C31" s="62">
        <f t="shared" si="4"/>
        <v>15.65</v>
      </c>
      <c r="D31" s="62">
        <f t="shared" si="4"/>
        <v>14.691000000000001</v>
      </c>
      <c r="E31" s="62">
        <f t="shared" si="4"/>
        <v>15.654</v>
      </c>
      <c r="F31" s="62">
        <f t="shared" si="4"/>
        <v>15.253</v>
      </c>
      <c r="G31" s="62">
        <f t="shared" si="4"/>
        <v>32.512</v>
      </c>
      <c r="H31" s="62">
        <f t="shared" si="4"/>
        <v>28.870999999999999</v>
      </c>
      <c r="I31" s="62">
        <f t="shared" si="4"/>
        <v>69.674999999999997</v>
      </c>
      <c r="J31" s="62">
        <f t="shared" si="4"/>
        <v>56.966999999999999</v>
      </c>
      <c r="K31" s="62">
        <f t="shared" si="4"/>
        <v>62.284999999999997</v>
      </c>
      <c r="L31" s="62">
        <f t="shared" si="4"/>
        <v>61.219000000000001</v>
      </c>
      <c r="M31" s="62">
        <f t="shared" si="4"/>
        <v>25.937000000000001</v>
      </c>
      <c r="N31" s="62">
        <f t="shared" si="4"/>
        <v>56.756999999999998</v>
      </c>
      <c r="O31" s="62">
        <f t="shared" si="4"/>
        <v>18.794</v>
      </c>
      <c r="P31" s="62">
        <f t="shared" si="4"/>
        <v>19.513000000000002</v>
      </c>
      <c r="Q31" s="62">
        <f t="shared" si="4"/>
        <v>51.758000000000003</v>
      </c>
      <c r="R31" s="62">
        <f t="shared" si="4"/>
        <v>29.065000000000001</v>
      </c>
      <c r="S31" s="62">
        <f t="shared" si="4"/>
        <v>20</v>
      </c>
      <c r="T31" s="62">
        <f t="shared" si="4"/>
        <v>3.5009999999999999</v>
      </c>
      <c r="U31" s="62">
        <f t="shared" si="4"/>
        <v>3.5950000000000002</v>
      </c>
      <c r="V31" s="62">
        <f t="shared" si="4"/>
        <v>3.524</v>
      </c>
      <c r="W31" s="62">
        <f t="shared" si="4"/>
        <v>3.0470000000000002</v>
      </c>
      <c r="X31" s="62">
        <f t="shared" si="4"/>
        <v>13.941000000000001</v>
      </c>
      <c r="Y31" s="62">
        <f t="shared" si="4"/>
        <v>20.372</v>
      </c>
      <c r="Z31" s="63">
        <f t="shared" si="4"/>
        <v>0</v>
      </c>
      <c r="AA31" s="64">
        <f t="shared" si="4"/>
        <v>655.18500000000006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77.2</v>
      </c>
      <c r="U38" s="99">
        <v>27.3</v>
      </c>
      <c r="V38" s="99">
        <v>35</v>
      </c>
      <c r="W38" s="99">
        <v>33.4</v>
      </c>
      <c r="X38" s="99">
        <v>15</v>
      </c>
      <c r="Y38" s="99"/>
      <c r="Z38" s="100"/>
      <c r="AA38" s="79">
        <f t="shared" si="5"/>
        <v>187.9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77.2</v>
      </c>
      <c r="U39" s="88">
        <f t="shared" si="6"/>
        <v>27.3</v>
      </c>
      <c r="V39" s="88">
        <f t="shared" si="6"/>
        <v>35</v>
      </c>
      <c r="W39" s="88">
        <f t="shared" si="6"/>
        <v>33.4</v>
      </c>
      <c r="X39" s="88">
        <f t="shared" si="6"/>
        <v>15</v>
      </c>
      <c r="Y39" s="88">
        <f t="shared" si="6"/>
        <v>0</v>
      </c>
      <c r="Z39" s="89">
        <f t="shared" si="6"/>
        <v>0</v>
      </c>
      <c r="AA39" s="90">
        <f t="shared" si="5"/>
        <v>187.9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77.2</v>
      </c>
      <c r="U46" s="99">
        <v>27.3</v>
      </c>
      <c r="V46" s="99">
        <v>35</v>
      </c>
      <c r="W46" s="99">
        <v>33.4</v>
      </c>
      <c r="X46" s="99">
        <v>15</v>
      </c>
      <c r="Y46" s="99"/>
      <c r="Z46" s="100"/>
      <c r="AA46" s="79">
        <f t="shared" si="7"/>
        <v>187.9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77.2</v>
      </c>
      <c r="U48" s="88">
        <f t="shared" si="8"/>
        <v>27.3</v>
      </c>
      <c r="V48" s="88">
        <f t="shared" si="8"/>
        <v>35</v>
      </c>
      <c r="W48" s="88">
        <f t="shared" si="8"/>
        <v>33.4</v>
      </c>
      <c r="X48" s="88">
        <f t="shared" si="8"/>
        <v>15</v>
      </c>
      <c r="Y48" s="88">
        <f t="shared" si="8"/>
        <v>0</v>
      </c>
      <c r="Z48" s="89">
        <f t="shared" si="8"/>
        <v>0</v>
      </c>
      <c r="AA48" s="90">
        <f t="shared" si="7"/>
        <v>187.9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12.603999999999997</v>
      </c>
      <c r="C51" s="88">
        <f t="shared" si="10"/>
        <v>15.649999999999999</v>
      </c>
      <c r="D51" s="88">
        <f t="shared" si="10"/>
        <v>14.690999999999999</v>
      </c>
      <c r="E51" s="88">
        <f t="shared" si="10"/>
        <v>15.654000000000002</v>
      </c>
      <c r="F51" s="88">
        <f t="shared" si="10"/>
        <v>15.252999999999998</v>
      </c>
      <c r="G51" s="88">
        <f t="shared" si="10"/>
        <v>32.512</v>
      </c>
      <c r="H51" s="88">
        <f t="shared" si="10"/>
        <v>28.871000000000002</v>
      </c>
      <c r="I51" s="88">
        <f t="shared" si="10"/>
        <v>69.675000000000011</v>
      </c>
      <c r="J51" s="88">
        <f t="shared" si="10"/>
        <v>56.967000000000006</v>
      </c>
      <c r="K51" s="88">
        <f t="shared" si="10"/>
        <v>62.284999999999997</v>
      </c>
      <c r="L51" s="88">
        <f t="shared" si="10"/>
        <v>61.219000000000001</v>
      </c>
      <c r="M51" s="88">
        <f t="shared" si="10"/>
        <v>25.936999999999998</v>
      </c>
      <c r="N51" s="88">
        <f t="shared" si="10"/>
        <v>56.757000000000005</v>
      </c>
      <c r="O51" s="88">
        <f t="shared" si="10"/>
        <v>18.793999999999997</v>
      </c>
      <c r="P51" s="88">
        <f t="shared" si="10"/>
        <v>19.513000000000002</v>
      </c>
      <c r="Q51" s="88">
        <f t="shared" si="10"/>
        <v>51.75800000000001</v>
      </c>
      <c r="R51" s="88">
        <f t="shared" si="10"/>
        <v>29.065000000000001</v>
      </c>
      <c r="S51" s="88">
        <f t="shared" si="10"/>
        <v>20</v>
      </c>
      <c r="T51" s="88">
        <f t="shared" si="10"/>
        <v>80.701000000000008</v>
      </c>
      <c r="U51" s="88">
        <f t="shared" si="10"/>
        <v>30.895</v>
      </c>
      <c r="V51" s="88">
        <f t="shared" si="10"/>
        <v>38.524000000000001</v>
      </c>
      <c r="W51" s="88">
        <f t="shared" si="10"/>
        <v>36.446999999999996</v>
      </c>
      <c r="X51" s="88">
        <f t="shared" si="10"/>
        <v>28.941000000000003</v>
      </c>
      <c r="Y51" s="88">
        <f t="shared" si="10"/>
        <v>20.372</v>
      </c>
      <c r="Z51" s="89">
        <f t="shared" si="10"/>
        <v>0</v>
      </c>
      <c r="AA51" s="104">
        <f>SUM(B51:Z51)</f>
        <v>843.08500000000004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77.2</v>
      </c>
      <c r="U4" s="18">
        <v>27.3</v>
      </c>
      <c r="V4" s="18">
        <v>35</v>
      </c>
      <c r="W4" s="18">
        <v>33.4</v>
      </c>
      <c r="X4" s="18">
        <v>15</v>
      </c>
      <c r="Y4" s="18"/>
      <c r="Z4" s="19"/>
      <c r="AA4" s="111">
        <f>SUM(B4:Z4)</f>
        <v>187.9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93.51</v>
      </c>
      <c r="C7" s="117">
        <v>95.13</v>
      </c>
      <c r="D7" s="117">
        <v>92.63</v>
      </c>
      <c r="E7" s="117">
        <v>94.11</v>
      </c>
      <c r="F7" s="117">
        <v>96.55</v>
      </c>
      <c r="G7" s="117">
        <v>107.1</v>
      </c>
      <c r="H7" s="117">
        <v>135</v>
      </c>
      <c r="I7" s="117">
        <v>113.99</v>
      </c>
      <c r="J7" s="117">
        <v>104.26</v>
      </c>
      <c r="K7" s="117">
        <v>105.7</v>
      </c>
      <c r="L7" s="117">
        <v>106.86</v>
      </c>
      <c r="M7" s="117">
        <v>105</v>
      </c>
      <c r="N7" s="117">
        <v>105</v>
      </c>
      <c r="O7" s="117">
        <v>97.71</v>
      </c>
      <c r="P7" s="117">
        <v>100.24</v>
      </c>
      <c r="Q7" s="117">
        <v>86</v>
      </c>
      <c r="R7" s="117">
        <v>106.49</v>
      </c>
      <c r="S7" s="117">
        <v>120.55</v>
      </c>
      <c r="T7" s="117">
        <v>162</v>
      </c>
      <c r="U7" s="117">
        <v>190.36</v>
      </c>
      <c r="V7" s="117">
        <v>200.16</v>
      </c>
      <c r="W7" s="117">
        <v>169.85</v>
      </c>
      <c r="X7" s="117">
        <v>129.5</v>
      </c>
      <c r="Y7" s="117">
        <v>120.09</v>
      </c>
      <c r="Z7" s="118"/>
      <c r="AA7" s="119">
        <f>IF(SUM(B7:Z7)&lt;&gt;0,AVERAGEIF(B7:Z7,"&lt;&gt;"""),"")</f>
        <v>118.24124999999999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77.2</v>
      </c>
      <c r="U23" s="133">
        <v>27.3</v>
      </c>
      <c r="V23" s="133">
        <v>35</v>
      </c>
      <c r="W23" s="133">
        <v>33.4</v>
      </c>
      <c r="X23" s="133">
        <v>15</v>
      </c>
      <c r="Y23" s="133"/>
      <c r="Z23" s="131"/>
      <c r="AA23" s="132">
        <f t="shared" si="2"/>
        <v>187.9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77.2</v>
      </c>
      <c r="U24" s="135">
        <f t="shared" si="3"/>
        <v>27.3</v>
      </c>
      <c r="V24" s="135">
        <f t="shared" si="3"/>
        <v>35</v>
      </c>
      <c r="W24" s="135">
        <f t="shared" si="3"/>
        <v>33.4</v>
      </c>
      <c r="X24" s="135">
        <f t="shared" si="3"/>
        <v>15</v>
      </c>
      <c r="Y24" s="135">
        <f t="shared" si="3"/>
        <v>0</v>
      </c>
      <c r="Z24" s="136" t="str">
        <f t="shared" si="3"/>
        <v/>
      </c>
      <c r="AA24" s="90">
        <f t="shared" si="2"/>
        <v>187.9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2023-04-06T13:20:40Z</dcterms:created>
  <dcterms:modified xsi:type="dcterms:W3CDTF">2023-04-06T13:20:40Z</dcterms:modified>
</cp:coreProperties>
</file>