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<sst xmlns="http://schemas.openxmlformats.org/spreadsheetml/2006/main" count="117" uniqueCount="53">
  <si>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05/04/2023 16:18:31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</si>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</sst>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4.665</c:v>
                </c:pt>
                <c:pt idx="7">
                  <c:v>50</c:v>
                </c:pt>
                <c:pt idx="8">
                  <c:v>12.84</c:v>
                </c:pt>
                <c:pt idx="19">
                  <c:v>23.526</c:v>
                </c:pt>
                <c:pt idx="20">
                  <c:v>29.22</c:v>
                </c:pt>
                <c:pt idx="21">
                  <c:v>2.7719999999999998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11.8</c:v>
                </c:pt>
                <c:pt idx="5">
                  <c:v>40.4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58.5</c:v>
                </c:pt>
                <c:pt idx="11">
                  <c:v>51</c:v>
                </c:pt>
                <c:pt idx="12">
                  <c:v>36.200000000000003</c:v>
                </c:pt>
                <c:pt idx="13">
                  <c:v>3.1</c:v>
                </c:pt>
                <c:pt idx="14">
                  <c:v>0</c:v>
                </c:pt>
                <c:pt idx="15">
                  <c:v>125.5</c:v>
                </c:pt>
                <c:pt idx="16">
                  <c:v>23.1</c:v>
                </c:pt>
                <c:pt idx="17">
                  <c:v>35.799999999999997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7.4719999999999995</c:v>
                </c:pt>
                <c:pt idx="1">
                  <c:v>8.9209999999999994</c:v>
                </c:pt>
                <c:pt idx="2">
                  <c:v>12.73</c:v>
                </c:pt>
                <c:pt idx="3">
                  <c:v>11.825000000000001</c:v>
                </c:pt>
                <c:pt idx="4">
                  <c:v>8.952</c:v>
                </c:pt>
                <c:pt idx="5">
                  <c:v>9.8970000000000002</c:v>
                </c:pt>
                <c:pt idx="6">
                  <c:v>25.818999999999999</c:v>
                </c:pt>
                <c:pt idx="7">
                  <c:v>55.569000000000003</c:v>
                </c:pt>
                <c:pt idx="8">
                  <c:v>90.38300000000001</c:v>
                </c:pt>
                <c:pt idx="9">
                  <c:v>92.224000000000004</c:v>
                </c:pt>
                <c:pt idx="10">
                  <c:v>94.88300000000001</c:v>
                </c:pt>
                <c:pt idx="11">
                  <c:v>89.836000000000013</c:v>
                </c:pt>
                <c:pt idx="12">
                  <c:v>77.973000000000013</c:v>
                </c:pt>
                <c:pt idx="13">
                  <c:v>14.129000000000001</c:v>
                </c:pt>
                <c:pt idx="14">
                  <c:v>46.281999999999996</c:v>
                </c:pt>
                <c:pt idx="15">
                  <c:v>45.189</c:v>
                </c:pt>
                <c:pt idx="16">
                  <c:v>48.795000000000002</c:v>
                </c:pt>
                <c:pt idx="17">
                  <c:v>12.301</c:v>
                </c:pt>
                <c:pt idx="18">
                  <c:v>4.375</c:v>
                </c:pt>
                <c:pt idx="19">
                  <c:v>4.0889999999999995</c:v>
                </c:pt>
                <c:pt idx="20">
                  <c:v>2.0370000000000004</c:v>
                </c:pt>
                <c:pt idx="21">
                  <c:v>1.9410000000000003</c:v>
                </c:pt>
                <c:pt idx="22">
                  <c:v>3.0880000000000001</c:v>
                </c:pt>
                <c:pt idx="23">
                  <c:v>5.5679999999999996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787960"/>
        <c:axId val="518808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29.693000000000005</c:v>
                </c:pt>
                <c:pt idx="1">
                  <c:v>25.989000000000004</c:v>
                </c:pt>
                <c:pt idx="2">
                  <c:v>19.347000000000001</c:v>
                </c:pt>
                <c:pt idx="3">
                  <c:v>21.896999999999998</c:v>
                </c:pt>
                <c:pt idx="4">
                  <c:v>26.975000000000001</c:v>
                </c:pt>
                <c:pt idx="5">
                  <c:v>77.594999999999999</c:v>
                </c:pt>
                <c:pt idx="6">
                  <c:v>60.351000000000006</c:v>
                </c:pt>
                <c:pt idx="7">
                  <c:v>106.70899999999999</c:v>
                </c:pt>
                <c:pt idx="8">
                  <c:v>112.12299999999999</c:v>
                </c:pt>
                <c:pt idx="9">
                  <c:v>139.75400000000002</c:v>
                </c:pt>
                <c:pt idx="10">
                  <c:v>182.18600000000001</c:v>
                </c:pt>
                <c:pt idx="11">
                  <c:v>173.12699999999998</c:v>
                </c:pt>
                <c:pt idx="12">
                  <c:v>131.572</c:v>
                </c:pt>
                <c:pt idx="13">
                  <c:v>34.867999999999995</c:v>
                </c:pt>
                <c:pt idx="14">
                  <c:v>62.387999999999998</c:v>
                </c:pt>
                <c:pt idx="15">
                  <c:v>196.459</c:v>
                </c:pt>
                <c:pt idx="16">
                  <c:v>108.09099999999999</c:v>
                </c:pt>
                <c:pt idx="17">
                  <c:v>72.567000000000007</c:v>
                </c:pt>
                <c:pt idx="18">
                  <c:v>36.334999999999994</c:v>
                </c:pt>
                <c:pt idx="19">
                  <c:v>57.780000000000008</c:v>
                </c:pt>
                <c:pt idx="20">
                  <c:v>59.033000000000001</c:v>
                </c:pt>
                <c:pt idx="21">
                  <c:v>44.763000000000005</c:v>
                </c:pt>
                <c:pt idx="22">
                  <c:v>36.411000000000001</c:v>
                </c:pt>
                <c:pt idx="23">
                  <c:v>21.103000000000002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787960"/>
        <c:axId val="518808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129.78</c:v>
                </c:pt>
                <c:pt idx="1">
                  <c:v>121.12</c:v>
                </c:pt>
                <c:pt idx="2">
                  <c:v>117</c:v>
                </c:pt>
                <c:pt idx="3">
                  <c:v>112</c:v>
                </c:pt>
                <c:pt idx="4">
                  <c:v>111.85</c:v>
                </c:pt>
                <c:pt idx="5">
                  <c:v>116.9</c:v>
                </c:pt>
                <c:pt idx="6">
                  <c:v>129.26</c:v>
                </c:pt>
                <c:pt idx="7">
                  <c:v>140.26</c:v>
                </c:pt>
                <c:pt idx="8">
                  <c:v>135.03</c:v>
                </c:pt>
                <c:pt idx="9">
                  <c:v>101.56</c:v>
                </c:pt>
                <c:pt idx="10">
                  <c:v>103.99</c:v>
                </c:pt>
                <c:pt idx="11">
                  <c:v>100</c:v>
                </c:pt>
                <c:pt idx="12">
                  <c:v>100</c:v>
                </c:pt>
                <c:pt idx="13">
                  <c:v>83.43</c:v>
                </c:pt>
                <c:pt idx="14">
                  <c:v>97.44</c:v>
                </c:pt>
                <c:pt idx="15">
                  <c:v>100</c:v>
                </c:pt>
                <c:pt idx="16">
                  <c:v>99.87</c:v>
                </c:pt>
                <c:pt idx="17">
                  <c:v>114.72</c:v>
                </c:pt>
                <c:pt idx="18">
                  <c:v>133.22999999999999</c:v>
                </c:pt>
                <c:pt idx="19">
                  <c:v>148.30000000000001</c:v>
                </c:pt>
                <c:pt idx="20">
                  <c:v>174.69</c:v>
                </c:pt>
                <c:pt idx="21">
                  <c:v>121.74</c:v>
                </c:pt>
                <c:pt idx="22">
                  <c:v>112.03</c:v>
                </c:pt>
                <c:pt idx="23">
                  <c:v>106.25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808488"/>
        <c:axId val="518808880"/>
      </c:lineChart>
      <c:catAx>
        <c:axId val="455787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8808096"/>
        <c:crosses val="autoZero"/>
        <c:auto val="1"/>
        <c:lblAlgn val="ctr"/>
        <c:lblOffset val="100"/>
        <c:noMultiLvlLbl val="0"/>
      </c:catAx>
      <c:valAx>
        <c:axId val="51880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787960"/>
        <c:crosses val="autoZero"/>
        <c:crossBetween val="between"/>
      </c:valAx>
      <c:valAx>
        <c:axId val="518808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8808488"/>
        <c:crosses val="max"/>
        <c:crossBetween val="between"/>
      </c:valAx>
      <c:catAx>
        <c:axId val="518808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8808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29.692999999999998</v>
      </c>
      <c r="C4" s="18">
        <v>25.988999999999997</v>
      </c>
      <c r="D4" s="18">
        <v>19.347000000000001</v>
      </c>
      <c r="E4" s="18">
        <v>21.896999999999998</v>
      </c>
      <c r="F4" s="18">
        <v>27.016999999999996</v>
      </c>
      <c r="G4" s="18">
        <v>77.564999999999998</v>
      </c>
      <c r="H4" s="18">
        <v>60.350999999999999</v>
      </c>
      <c r="I4" s="18">
        <v>106.709</v>
      </c>
      <c r="J4" s="18">
        <v>112.12300000000002</v>
      </c>
      <c r="K4" s="18">
        <v>139.75399999999999</v>
      </c>
      <c r="L4" s="18">
        <v>182.18300000000002</v>
      </c>
      <c r="M4" s="18">
        <v>173.13100000000003</v>
      </c>
      <c r="N4" s="18">
        <v>131.59399999999999</v>
      </c>
      <c r="O4" s="18">
        <v>34.868000000000002</v>
      </c>
      <c r="P4" s="18">
        <v>62.406999999999996</v>
      </c>
      <c r="Q4" s="18">
        <v>196.50100000000003</v>
      </c>
      <c r="R4" s="18">
        <v>108.13600000000001</v>
      </c>
      <c r="S4" s="18">
        <v>72.552999999999983</v>
      </c>
      <c r="T4" s="18">
        <v>36.335000000000001</v>
      </c>
      <c r="U4" s="18">
        <v>57.78</v>
      </c>
      <c r="V4" s="18">
        <v>59.033000000000001</v>
      </c>
      <c r="W4" s="18">
        <v>44.762999999999998</v>
      </c>
      <c r="X4" s="18">
        <v>36.411000000000001</v>
      </c>
      <c r="Y4" s="18">
        <v>21.103000000000002</v>
      </c>
      <c r="Z4" s="19"/>
      <c r="AA4" s="20">
        <f>SUM(B4:Z4)</f>
        <v>1837.2429999999997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129.78</v>
      </c>
      <c r="C7" s="28">
        <v>121.12</v>
      </c>
      <c r="D7" s="28">
        <v>117</v>
      </c>
      <c r="E7" s="28">
        <v>112</v>
      </c>
      <c r="F7" s="28">
        <v>111.85</v>
      </c>
      <c r="G7" s="28">
        <v>116.9</v>
      </c>
      <c r="H7" s="28">
        <v>129.26</v>
      </c>
      <c r="I7" s="28">
        <v>140.26</v>
      </c>
      <c r="J7" s="28">
        <v>135.03</v>
      </c>
      <c r="K7" s="28">
        <v>101.56</v>
      </c>
      <c r="L7" s="28">
        <v>103.99</v>
      </c>
      <c r="M7" s="28">
        <v>100</v>
      </c>
      <c r="N7" s="28">
        <v>100</v>
      </c>
      <c r="O7" s="28">
        <v>83.43</v>
      </c>
      <c r="P7" s="28">
        <v>97.44</v>
      </c>
      <c r="Q7" s="28">
        <v>100</v>
      </c>
      <c r="R7" s="28">
        <v>99.87</v>
      </c>
      <c r="S7" s="28">
        <v>114.72</v>
      </c>
      <c r="T7" s="28">
        <v>133.22999999999999</v>
      </c>
      <c r="U7" s="28">
        <v>148.30000000000001</v>
      </c>
      <c r="V7" s="28">
        <v>174.69</v>
      </c>
      <c r="W7" s="28">
        <v>121.74</v>
      </c>
      <c r="X7" s="28">
        <v>112.03</v>
      </c>
      <c r="Y7" s="28">
        <v>106.25</v>
      </c>
      <c r="Z7" s="29"/>
      <c r="AA7" s="30">
        <f>IF(SUM(B7:Z7)&lt;&gt;0,AVERAGEIF(B7:Z7,"&lt;&gt;"""),"")</f>
        <v>117.10208333333334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4.665</v>
      </c>
      <c r="C12" s="52"/>
      <c r="D12" s="52"/>
      <c r="E12" s="52"/>
      <c r="F12" s="52"/>
      <c r="G12" s="52"/>
      <c r="H12" s="52"/>
      <c r="I12" s="52">
        <v>50</v>
      </c>
      <c r="J12" s="52">
        <v>12.84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23.526</v>
      </c>
      <c r="V12" s="52">
        <v>29.22</v>
      </c>
      <c r="W12" s="52">
        <v>2.7719999999999998</v>
      </c>
      <c r="X12" s="52"/>
      <c r="Y12" s="52"/>
      <c r="Z12" s="53"/>
      <c r="AA12" s="54">
        <f t="shared" si="0"/>
        <v>123.023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7.4719999999999995</v>
      </c>
      <c r="C14" s="57">
        <v>8.9209999999999994</v>
      </c>
      <c r="D14" s="57">
        <v>12.73</v>
      </c>
      <c r="E14" s="57">
        <v>11.825000000000001</v>
      </c>
      <c r="F14" s="57">
        <v>8.952</v>
      </c>
      <c r="G14" s="57">
        <v>9.8970000000000002</v>
      </c>
      <c r="H14" s="57">
        <v>25.818999999999999</v>
      </c>
      <c r="I14" s="57">
        <v>55.569000000000003</v>
      </c>
      <c r="J14" s="57">
        <v>90.38300000000001</v>
      </c>
      <c r="K14" s="57">
        <v>92.224000000000004</v>
      </c>
      <c r="L14" s="57">
        <v>94.88300000000001</v>
      </c>
      <c r="M14" s="57">
        <v>89.836000000000013</v>
      </c>
      <c r="N14" s="57">
        <v>77.973000000000013</v>
      </c>
      <c r="O14" s="57">
        <v>14.129000000000001</v>
      </c>
      <c r="P14" s="57">
        <v>46.281999999999996</v>
      </c>
      <c r="Q14" s="57">
        <v>45.189</v>
      </c>
      <c r="R14" s="57">
        <v>48.795000000000002</v>
      </c>
      <c r="S14" s="57">
        <v>12.301</v>
      </c>
      <c r="T14" s="57">
        <v>4.375</v>
      </c>
      <c r="U14" s="57">
        <v>4.0889999999999995</v>
      </c>
      <c r="V14" s="57">
        <v>2.0370000000000004</v>
      </c>
      <c r="W14" s="57">
        <v>1.9410000000000003</v>
      </c>
      <c r="X14" s="57">
        <v>3.0880000000000001</v>
      </c>
      <c r="Y14" s="57">
        <v>5.5679999999999996</v>
      </c>
      <c r="Z14" s="58"/>
      <c r="AA14" s="59">
        <f t="shared" si="0"/>
        <v>774.27800000000025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12.137</v>
      </c>
      <c r="C16" s="62">
        <f t="shared" ref="C16:Z16" si="1">IF(LEN(C$2)&gt;0,SUM(C10:C15),"")</f>
        <v>8.9209999999999994</v>
      </c>
      <c r="D16" s="62">
        <f t="shared" si="1"/>
        <v>12.73</v>
      </c>
      <c r="E16" s="62">
        <f t="shared" si="1"/>
        <v>11.825000000000001</v>
      </c>
      <c r="F16" s="62">
        <f t="shared" si="1"/>
        <v>8.952</v>
      </c>
      <c r="G16" s="62">
        <f t="shared" si="1"/>
        <v>9.8970000000000002</v>
      </c>
      <c r="H16" s="62">
        <f t="shared" si="1"/>
        <v>25.818999999999999</v>
      </c>
      <c r="I16" s="62">
        <f t="shared" si="1"/>
        <v>105.569</v>
      </c>
      <c r="J16" s="62">
        <f t="shared" si="1"/>
        <v>103.22300000000001</v>
      </c>
      <c r="K16" s="62">
        <f t="shared" si="1"/>
        <v>92.224000000000004</v>
      </c>
      <c r="L16" s="62">
        <f t="shared" si="1"/>
        <v>94.88300000000001</v>
      </c>
      <c r="M16" s="62">
        <f t="shared" si="1"/>
        <v>89.836000000000013</v>
      </c>
      <c r="N16" s="62">
        <f t="shared" si="1"/>
        <v>77.973000000000013</v>
      </c>
      <c r="O16" s="62">
        <f t="shared" si="1"/>
        <v>14.129000000000001</v>
      </c>
      <c r="P16" s="62">
        <f t="shared" si="1"/>
        <v>46.281999999999996</v>
      </c>
      <c r="Q16" s="62">
        <f t="shared" si="1"/>
        <v>45.189</v>
      </c>
      <c r="R16" s="62">
        <f t="shared" si="1"/>
        <v>48.795000000000002</v>
      </c>
      <c r="S16" s="62">
        <f t="shared" si="1"/>
        <v>12.301</v>
      </c>
      <c r="T16" s="62">
        <f t="shared" si="1"/>
        <v>4.375</v>
      </c>
      <c r="U16" s="62">
        <f t="shared" si="1"/>
        <v>27.614999999999998</v>
      </c>
      <c r="V16" s="62">
        <f t="shared" si="1"/>
        <v>31.256999999999998</v>
      </c>
      <c r="W16" s="62">
        <f t="shared" si="1"/>
        <v>4.7130000000000001</v>
      </c>
      <c r="X16" s="62">
        <f t="shared" si="1"/>
        <v>3.0880000000000001</v>
      </c>
      <c r="Y16" s="62">
        <f t="shared" si="1"/>
        <v>5.5679999999999996</v>
      </c>
      <c r="Z16" s="63" t="str">
        <f t="shared" si="1"/>
        <v/>
      </c>
      <c r="AA16" s="64">
        <f>SUM(AA10:AA15)</f>
        <v>897.30100000000027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10.497999999999999</v>
      </c>
      <c r="C20" s="77">
        <v>9.5039999999999996</v>
      </c>
      <c r="D20" s="77"/>
      <c r="E20" s="77"/>
      <c r="F20" s="77"/>
      <c r="G20" s="77">
        <v>19.463999999999999</v>
      </c>
      <c r="H20" s="77">
        <v>22.404</v>
      </c>
      <c r="I20" s="77"/>
      <c r="J20" s="77">
        <v>3.9</v>
      </c>
      <c r="K20" s="77">
        <v>40</v>
      </c>
      <c r="L20" s="77">
        <v>13.8</v>
      </c>
      <c r="M20" s="77">
        <v>13.928000000000001</v>
      </c>
      <c r="N20" s="77">
        <v>3.9E-2</v>
      </c>
      <c r="O20" s="77">
        <v>3.2750000000000004</v>
      </c>
      <c r="P20" s="77">
        <v>3.1E-2</v>
      </c>
      <c r="Q20" s="77">
        <v>9.1999999999999998E-2</v>
      </c>
      <c r="R20" s="77">
        <v>6.0000000000000001E-3</v>
      </c>
      <c r="S20" s="77">
        <v>14.005000000000001</v>
      </c>
      <c r="T20" s="77">
        <v>22.343000000000004</v>
      </c>
      <c r="U20" s="77">
        <v>20.779</v>
      </c>
      <c r="V20" s="77">
        <v>17.393000000000001</v>
      </c>
      <c r="W20" s="77">
        <v>29.911999999999999</v>
      </c>
      <c r="X20" s="77">
        <v>22.277000000000001</v>
      </c>
      <c r="Y20" s="77">
        <v>4.8899999999999997</v>
      </c>
      <c r="Z20" s="78"/>
      <c r="AA20" s="79">
        <f t="shared" si="2"/>
        <v>268.53999999999996</v>
      </c>
    </row>
    <row r="21" spans="1:27" ht="24.95" customHeight="1" x14ac:dyDescent="0.2">
      <c r="A21" s="75" t="s">
        <v>16</v>
      </c>
      <c r="B21" s="80">
        <v>7.0580000000000007</v>
      </c>
      <c r="C21" s="81">
        <v>7.5640000000000001</v>
      </c>
      <c r="D21" s="81">
        <v>6.617</v>
      </c>
      <c r="E21" s="81">
        <v>10.071999999999999</v>
      </c>
      <c r="F21" s="81">
        <v>6.2650000000000006</v>
      </c>
      <c r="G21" s="81">
        <v>7.8040000000000003</v>
      </c>
      <c r="H21" s="81">
        <v>12.128</v>
      </c>
      <c r="I21" s="81">
        <v>1.1400000000000001</v>
      </c>
      <c r="J21" s="81">
        <v>5</v>
      </c>
      <c r="K21" s="81">
        <v>7.53</v>
      </c>
      <c r="L21" s="81">
        <v>15</v>
      </c>
      <c r="M21" s="81">
        <v>18.367000000000001</v>
      </c>
      <c r="N21" s="81">
        <v>17.382000000000001</v>
      </c>
      <c r="O21" s="81">
        <v>14.363999999999999</v>
      </c>
      <c r="P21" s="81">
        <v>16.094000000000001</v>
      </c>
      <c r="Q21" s="81">
        <v>25.72</v>
      </c>
      <c r="R21" s="81">
        <v>36.234999999999999</v>
      </c>
      <c r="S21" s="81">
        <v>10.446999999999999</v>
      </c>
      <c r="T21" s="81">
        <v>9.6170000000000009</v>
      </c>
      <c r="U21" s="81">
        <v>9.3859999999999992</v>
      </c>
      <c r="V21" s="81">
        <v>10.383000000000001</v>
      </c>
      <c r="W21" s="81">
        <v>10.138</v>
      </c>
      <c r="X21" s="81">
        <v>11.045999999999999</v>
      </c>
      <c r="Y21" s="81">
        <v>10.645</v>
      </c>
      <c r="Z21" s="78"/>
      <c r="AA21" s="79">
        <f t="shared" si="2"/>
        <v>286.00199999999995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17.556000000000001</v>
      </c>
      <c r="C25" s="88">
        <f t="shared" ref="C25:Z25" si="3">IF(LEN(C$2)&gt;0,SUM(C19:C24),"")</f>
        <v>17.067999999999998</v>
      </c>
      <c r="D25" s="88">
        <f t="shared" si="3"/>
        <v>6.617</v>
      </c>
      <c r="E25" s="88">
        <f t="shared" si="3"/>
        <v>10.071999999999999</v>
      </c>
      <c r="F25" s="88">
        <f t="shared" si="3"/>
        <v>6.2650000000000006</v>
      </c>
      <c r="G25" s="88">
        <f t="shared" si="3"/>
        <v>27.268000000000001</v>
      </c>
      <c r="H25" s="88">
        <f t="shared" si="3"/>
        <v>34.531999999999996</v>
      </c>
      <c r="I25" s="88">
        <f t="shared" si="3"/>
        <v>1.1400000000000001</v>
      </c>
      <c r="J25" s="88">
        <f t="shared" si="3"/>
        <v>8.9</v>
      </c>
      <c r="K25" s="88">
        <f t="shared" si="3"/>
        <v>47.53</v>
      </c>
      <c r="L25" s="88">
        <f t="shared" si="3"/>
        <v>28.8</v>
      </c>
      <c r="M25" s="88">
        <f t="shared" si="3"/>
        <v>32.295000000000002</v>
      </c>
      <c r="N25" s="88">
        <f t="shared" si="3"/>
        <v>17.421000000000003</v>
      </c>
      <c r="O25" s="88">
        <f t="shared" si="3"/>
        <v>17.638999999999999</v>
      </c>
      <c r="P25" s="88">
        <f t="shared" si="3"/>
        <v>16.125</v>
      </c>
      <c r="Q25" s="88">
        <f t="shared" si="3"/>
        <v>25.811999999999998</v>
      </c>
      <c r="R25" s="88">
        <f t="shared" si="3"/>
        <v>36.241</v>
      </c>
      <c r="S25" s="88">
        <f t="shared" si="3"/>
        <v>24.451999999999998</v>
      </c>
      <c r="T25" s="88">
        <f t="shared" si="3"/>
        <v>31.960000000000004</v>
      </c>
      <c r="U25" s="88">
        <f t="shared" si="3"/>
        <v>30.164999999999999</v>
      </c>
      <c r="V25" s="88">
        <f t="shared" si="3"/>
        <v>27.776000000000003</v>
      </c>
      <c r="W25" s="88">
        <f t="shared" si="3"/>
        <v>40.049999999999997</v>
      </c>
      <c r="X25" s="88">
        <f t="shared" si="3"/>
        <v>33.323</v>
      </c>
      <c r="Y25" s="88">
        <f t="shared" si="3"/>
        <v>15.535</v>
      </c>
      <c r="Z25" s="89" t="str">
        <f t="shared" si="3"/>
        <v/>
      </c>
      <c r="AA25" s="90">
        <f>SUM(AA19:AA24)</f>
        <v>554.54199999999992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29.693000000000001</v>
      </c>
      <c r="C29" s="77">
        <v>25.989000000000001</v>
      </c>
      <c r="D29" s="77">
        <v>19.347000000000001</v>
      </c>
      <c r="E29" s="77">
        <v>21.896999999999998</v>
      </c>
      <c r="F29" s="77">
        <v>15.217000000000001</v>
      </c>
      <c r="G29" s="77">
        <v>37.164999999999999</v>
      </c>
      <c r="H29" s="77">
        <v>60.350999999999999</v>
      </c>
      <c r="I29" s="77">
        <v>106.709</v>
      </c>
      <c r="J29" s="77">
        <v>112.123</v>
      </c>
      <c r="K29" s="77">
        <v>139.75399999999999</v>
      </c>
      <c r="L29" s="77">
        <v>123.68300000000001</v>
      </c>
      <c r="M29" s="77">
        <v>122.131</v>
      </c>
      <c r="N29" s="77">
        <v>95.394000000000005</v>
      </c>
      <c r="O29" s="77">
        <v>31.768000000000001</v>
      </c>
      <c r="P29" s="77">
        <v>62.406999999999996</v>
      </c>
      <c r="Q29" s="77">
        <v>71.001000000000005</v>
      </c>
      <c r="R29" s="77">
        <v>85.036000000000001</v>
      </c>
      <c r="S29" s="77">
        <v>36.753</v>
      </c>
      <c r="T29" s="77">
        <v>36.335000000000001</v>
      </c>
      <c r="U29" s="77">
        <v>57.78</v>
      </c>
      <c r="V29" s="77">
        <v>59.033000000000001</v>
      </c>
      <c r="W29" s="77">
        <v>44.762999999999998</v>
      </c>
      <c r="X29" s="77">
        <v>36.411000000000001</v>
      </c>
      <c r="Y29" s="77">
        <v>21.103000000000002</v>
      </c>
      <c r="Z29" s="78"/>
      <c r="AA29" s="79">
        <f>SUM(B29:Z29)</f>
        <v>1451.8430000000001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29.693000000000001</v>
      </c>
      <c r="C31" s="62">
        <f t="shared" ref="C31:Z31" si="4">IF(LEN(C$2)&gt;0,SUM(C28:C30),"")</f>
        <v>25.989000000000001</v>
      </c>
      <c r="D31" s="62">
        <f t="shared" si="4"/>
        <v>19.347000000000001</v>
      </c>
      <c r="E31" s="62">
        <f t="shared" si="4"/>
        <v>21.896999999999998</v>
      </c>
      <c r="F31" s="62">
        <f t="shared" si="4"/>
        <v>15.217000000000001</v>
      </c>
      <c r="G31" s="62">
        <f t="shared" si="4"/>
        <v>37.164999999999999</v>
      </c>
      <c r="H31" s="62">
        <f t="shared" si="4"/>
        <v>60.350999999999999</v>
      </c>
      <c r="I31" s="62">
        <f t="shared" si="4"/>
        <v>106.709</v>
      </c>
      <c r="J31" s="62">
        <f t="shared" si="4"/>
        <v>112.123</v>
      </c>
      <c r="K31" s="62">
        <f t="shared" si="4"/>
        <v>139.75399999999999</v>
      </c>
      <c r="L31" s="62">
        <f t="shared" si="4"/>
        <v>123.68300000000001</v>
      </c>
      <c r="M31" s="62">
        <f t="shared" si="4"/>
        <v>122.131</v>
      </c>
      <c r="N31" s="62">
        <f t="shared" si="4"/>
        <v>95.394000000000005</v>
      </c>
      <c r="O31" s="62">
        <f t="shared" si="4"/>
        <v>31.768000000000001</v>
      </c>
      <c r="P31" s="62">
        <f t="shared" si="4"/>
        <v>62.406999999999996</v>
      </c>
      <c r="Q31" s="62">
        <f t="shared" si="4"/>
        <v>71.001000000000005</v>
      </c>
      <c r="R31" s="62">
        <f t="shared" si="4"/>
        <v>85.036000000000001</v>
      </c>
      <c r="S31" s="62">
        <f t="shared" si="4"/>
        <v>36.753</v>
      </c>
      <c r="T31" s="62">
        <f t="shared" si="4"/>
        <v>36.335000000000001</v>
      </c>
      <c r="U31" s="62">
        <f t="shared" si="4"/>
        <v>57.78</v>
      </c>
      <c r="V31" s="62">
        <f t="shared" si="4"/>
        <v>59.033000000000001</v>
      </c>
      <c r="W31" s="62">
        <f t="shared" si="4"/>
        <v>44.762999999999998</v>
      </c>
      <c r="X31" s="62">
        <f t="shared" si="4"/>
        <v>36.411000000000001</v>
      </c>
      <c r="Y31" s="62">
        <f t="shared" si="4"/>
        <v>21.103000000000002</v>
      </c>
      <c r="Z31" s="63" t="str">
        <f t="shared" si="4"/>
        <v/>
      </c>
      <c r="AA31" s="64">
        <f>SUM(AA28:AA30)</f>
        <v>1451.8430000000001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11.8</v>
      </c>
      <c r="G38" s="99">
        <v>40.4</v>
      </c>
      <c r="H38" s="99"/>
      <c r="I38" s="99"/>
      <c r="J38" s="99"/>
      <c r="K38" s="99"/>
      <c r="L38" s="99">
        <v>58.5</v>
      </c>
      <c r="M38" s="99">
        <v>51</v>
      </c>
      <c r="N38" s="99">
        <v>36.200000000000003</v>
      </c>
      <c r="O38" s="99">
        <v>3.1</v>
      </c>
      <c r="P38" s="99"/>
      <c r="Q38" s="99">
        <v>125.5</v>
      </c>
      <c r="R38" s="99">
        <v>23.1</v>
      </c>
      <c r="S38" s="99">
        <v>35.799999999999997</v>
      </c>
      <c r="T38" s="99"/>
      <c r="U38" s="99"/>
      <c r="V38" s="99"/>
      <c r="W38" s="99"/>
      <c r="X38" s="99"/>
      <c r="Y38" s="99"/>
      <c r="Z38" s="100"/>
      <c r="AA38" s="79">
        <f t="shared" si="5"/>
        <v>385.40000000000003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11.8</v>
      </c>
      <c r="G39" s="88">
        <f t="shared" si="6"/>
        <v>40.4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58.5</v>
      </c>
      <c r="M39" s="88">
        <f t="shared" si="6"/>
        <v>51</v>
      </c>
      <c r="N39" s="88">
        <f t="shared" si="6"/>
        <v>36.200000000000003</v>
      </c>
      <c r="O39" s="88">
        <f t="shared" si="6"/>
        <v>3.1</v>
      </c>
      <c r="P39" s="88">
        <f t="shared" si="6"/>
        <v>0</v>
      </c>
      <c r="Q39" s="88">
        <f t="shared" si="6"/>
        <v>125.5</v>
      </c>
      <c r="R39" s="88">
        <f t="shared" si="6"/>
        <v>23.1</v>
      </c>
      <c r="S39" s="88">
        <f t="shared" si="6"/>
        <v>35.799999999999997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385.40000000000003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11.8</v>
      </c>
      <c r="G46" s="99">
        <v>40.4</v>
      </c>
      <c r="H46" s="99"/>
      <c r="I46" s="99"/>
      <c r="J46" s="99"/>
      <c r="K46" s="99"/>
      <c r="L46" s="99">
        <v>58.5</v>
      </c>
      <c r="M46" s="99">
        <v>51</v>
      </c>
      <c r="N46" s="99">
        <v>36.200000000000003</v>
      </c>
      <c r="O46" s="99">
        <v>3.1</v>
      </c>
      <c r="P46" s="99"/>
      <c r="Q46" s="99">
        <v>125.5</v>
      </c>
      <c r="R46" s="99">
        <v>23.1</v>
      </c>
      <c r="S46" s="99">
        <v>35.799999999999997</v>
      </c>
      <c r="T46" s="99"/>
      <c r="U46" s="99"/>
      <c r="V46" s="99"/>
      <c r="W46" s="99"/>
      <c r="X46" s="99"/>
      <c r="Y46" s="99"/>
      <c r="Z46" s="100"/>
      <c r="AA46" s="79">
        <f t="shared" si="7"/>
        <v>385.40000000000003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11.8</v>
      </c>
      <c r="G48" s="88">
        <f t="shared" si="8"/>
        <v>40.4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58.5</v>
      </c>
      <c r="M48" s="88">
        <f t="shared" si="8"/>
        <v>51</v>
      </c>
      <c r="N48" s="88">
        <f t="shared" si="8"/>
        <v>36.200000000000003</v>
      </c>
      <c r="O48" s="88">
        <f t="shared" si="8"/>
        <v>3.1</v>
      </c>
      <c r="P48" s="88">
        <f t="shared" si="8"/>
        <v>0</v>
      </c>
      <c r="Q48" s="88">
        <f t="shared" si="8"/>
        <v>125.5</v>
      </c>
      <c r="R48" s="88">
        <f t="shared" si="8"/>
        <v>23.1</v>
      </c>
      <c r="S48" s="88">
        <f t="shared" si="8"/>
        <v>35.799999999999997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385.40000000000003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29.693000000000001</v>
      </c>
      <c r="C51" s="88">
        <f t="shared" si="10"/>
        <v>25.988999999999997</v>
      </c>
      <c r="D51" s="88">
        <f t="shared" si="10"/>
        <v>19.347000000000001</v>
      </c>
      <c r="E51" s="88">
        <f t="shared" si="10"/>
        <v>21.896999999999998</v>
      </c>
      <c r="F51" s="88">
        <f t="shared" si="10"/>
        <v>27.017000000000003</v>
      </c>
      <c r="G51" s="88">
        <f t="shared" si="10"/>
        <v>77.564999999999998</v>
      </c>
      <c r="H51" s="88">
        <f t="shared" si="10"/>
        <v>60.350999999999999</v>
      </c>
      <c r="I51" s="88">
        <f t="shared" si="10"/>
        <v>106.709</v>
      </c>
      <c r="J51" s="88">
        <f t="shared" si="10"/>
        <v>112.12300000000002</v>
      </c>
      <c r="K51" s="88">
        <f t="shared" si="10"/>
        <v>139.75400000000002</v>
      </c>
      <c r="L51" s="88">
        <f t="shared" si="10"/>
        <v>182.18299999999999</v>
      </c>
      <c r="M51" s="88">
        <f t="shared" si="10"/>
        <v>173.13100000000003</v>
      </c>
      <c r="N51" s="88">
        <f t="shared" si="10"/>
        <v>131.59400000000002</v>
      </c>
      <c r="O51" s="88">
        <f t="shared" si="10"/>
        <v>34.868000000000002</v>
      </c>
      <c r="P51" s="88">
        <f t="shared" si="10"/>
        <v>62.406999999999996</v>
      </c>
      <c r="Q51" s="88">
        <f t="shared" si="10"/>
        <v>196.501</v>
      </c>
      <c r="R51" s="88">
        <f t="shared" si="10"/>
        <v>108.136</v>
      </c>
      <c r="S51" s="88">
        <f t="shared" si="10"/>
        <v>72.552999999999997</v>
      </c>
      <c r="T51" s="88">
        <f t="shared" si="10"/>
        <v>36.335000000000008</v>
      </c>
      <c r="U51" s="88">
        <f t="shared" si="10"/>
        <v>57.78</v>
      </c>
      <c r="V51" s="88">
        <f t="shared" si="10"/>
        <v>59.033000000000001</v>
      </c>
      <c r="W51" s="88">
        <f t="shared" si="10"/>
        <v>44.762999999999998</v>
      </c>
      <c r="X51" s="88">
        <f t="shared" si="10"/>
        <v>36.411000000000001</v>
      </c>
      <c r="Y51" s="88">
        <f t="shared" si="10"/>
        <v>21.103000000000002</v>
      </c>
      <c r="Z51" s="89" t="str">
        <f t="shared" si="10"/>
        <v/>
      </c>
      <c r="AA51" s="104">
        <f>SUM(B51:Z51)</f>
        <v>1837.2429999999997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29.693000000000005</v>
      </c>
      <c r="C4" s="18">
        <v>25.989000000000004</v>
      </c>
      <c r="D4" s="18">
        <v>19.347000000000001</v>
      </c>
      <c r="E4" s="18">
        <v>21.896999999999998</v>
      </c>
      <c r="F4" s="18">
        <v>26.975000000000001</v>
      </c>
      <c r="G4" s="18">
        <v>77.594999999999999</v>
      </c>
      <c r="H4" s="18">
        <v>60.351000000000006</v>
      </c>
      <c r="I4" s="18">
        <v>106.70899999999999</v>
      </c>
      <c r="J4" s="18">
        <v>112.12299999999999</v>
      </c>
      <c r="K4" s="18">
        <v>139.75400000000002</v>
      </c>
      <c r="L4" s="18">
        <v>182.18600000000001</v>
      </c>
      <c r="M4" s="18">
        <v>173.12699999999998</v>
      </c>
      <c r="N4" s="18">
        <v>131.572</v>
      </c>
      <c r="O4" s="18">
        <v>34.867999999999995</v>
      </c>
      <c r="P4" s="18">
        <v>62.387999999999998</v>
      </c>
      <c r="Q4" s="18">
        <v>196.459</v>
      </c>
      <c r="R4" s="18">
        <v>108.09099999999999</v>
      </c>
      <c r="S4" s="18">
        <v>72.567000000000007</v>
      </c>
      <c r="T4" s="18">
        <v>36.334999999999994</v>
      </c>
      <c r="U4" s="18">
        <v>57.780000000000008</v>
      </c>
      <c r="V4" s="18">
        <v>59.033000000000001</v>
      </c>
      <c r="W4" s="18">
        <v>44.763000000000005</v>
      </c>
      <c r="X4" s="18">
        <v>36.411000000000001</v>
      </c>
      <c r="Y4" s="18">
        <v>21.103000000000002</v>
      </c>
      <c r="Z4" s="19"/>
      <c r="AA4" s="20">
        <f>SUM(B4:Z4)</f>
        <v>1837.1159999999998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129.78</v>
      </c>
      <c r="C7" s="28">
        <v>121.12</v>
      </c>
      <c r="D7" s="28">
        <v>117</v>
      </c>
      <c r="E7" s="28">
        <v>112</v>
      </c>
      <c r="F7" s="28">
        <v>111.85</v>
      </c>
      <c r="G7" s="28">
        <v>116.9</v>
      </c>
      <c r="H7" s="28">
        <v>129.26</v>
      </c>
      <c r="I7" s="28">
        <v>140.26</v>
      </c>
      <c r="J7" s="28">
        <v>135.03</v>
      </c>
      <c r="K7" s="28">
        <v>101.56</v>
      </c>
      <c r="L7" s="28">
        <v>103.99</v>
      </c>
      <c r="M7" s="28">
        <v>100</v>
      </c>
      <c r="N7" s="28">
        <v>100</v>
      </c>
      <c r="O7" s="28">
        <v>83.43</v>
      </c>
      <c r="P7" s="28">
        <v>97.44</v>
      </c>
      <c r="Q7" s="28">
        <v>100</v>
      </c>
      <c r="R7" s="28">
        <v>99.87</v>
      </c>
      <c r="S7" s="28">
        <v>114.72</v>
      </c>
      <c r="T7" s="28">
        <v>133.22999999999999</v>
      </c>
      <c r="U7" s="28">
        <v>148.30000000000001</v>
      </c>
      <c r="V7" s="28">
        <v>174.69</v>
      </c>
      <c r="W7" s="28">
        <v>121.74</v>
      </c>
      <c r="X7" s="28">
        <v>112.03</v>
      </c>
      <c r="Y7" s="28">
        <v>106.25</v>
      </c>
      <c r="Z7" s="29"/>
      <c r="AA7" s="30">
        <f>IF(SUM(B7:Z7)&lt;&gt;0,AVERAGEIF(B7:Z7,"&lt;&gt;"""),"")</f>
        <v>117.10208333333334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0.6</v>
      </c>
      <c r="H10" s="42">
        <v>1.085</v>
      </c>
      <c r="I10" s="42">
        <v>3.7869999999999999</v>
      </c>
      <c r="J10" s="42">
        <v>2.5979999999999999</v>
      </c>
      <c r="K10" s="42">
        <v>4.4930000000000003</v>
      </c>
      <c r="L10" s="42">
        <v>2</v>
      </c>
      <c r="M10" s="42">
        <v>1.42</v>
      </c>
      <c r="N10" s="42"/>
      <c r="O10" s="42"/>
      <c r="P10" s="42"/>
      <c r="Q10" s="42">
        <v>2.5369999999999999</v>
      </c>
      <c r="R10" s="42"/>
      <c r="S10" s="42"/>
      <c r="T10" s="42"/>
      <c r="U10" s="42"/>
      <c r="V10" s="42"/>
      <c r="W10" s="42"/>
      <c r="X10" s="42">
        <v>1.2829999999999999</v>
      </c>
      <c r="Y10" s="42"/>
      <c r="Z10" s="43"/>
      <c r="AA10" s="44">
        <f t="shared" ref="AA10:AA15" si="0">SUM(B10:Z10)</f>
        <v>19.803000000000001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0.20400000000000001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0.20400000000000001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0.6</v>
      </c>
      <c r="H16" s="62">
        <f t="shared" si="1"/>
        <v>1.085</v>
      </c>
      <c r="I16" s="62">
        <f t="shared" si="1"/>
        <v>3.7869999999999999</v>
      </c>
      <c r="J16" s="62">
        <f t="shared" si="1"/>
        <v>2.5979999999999999</v>
      </c>
      <c r="K16" s="62">
        <f t="shared" si="1"/>
        <v>4.4930000000000003</v>
      </c>
      <c r="L16" s="62">
        <f t="shared" si="1"/>
        <v>2</v>
      </c>
      <c r="M16" s="62">
        <f t="shared" si="1"/>
        <v>1.42</v>
      </c>
      <c r="N16" s="62">
        <f t="shared" si="1"/>
        <v>0</v>
      </c>
      <c r="O16" s="62">
        <f t="shared" si="1"/>
        <v>0.20400000000000001</v>
      </c>
      <c r="P16" s="62">
        <f t="shared" si="1"/>
        <v>0</v>
      </c>
      <c r="Q16" s="62">
        <f t="shared" si="1"/>
        <v>2.5369999999999999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1.2829999999999999</v>
      </c>
      <c r="Y16" s="62">
        <f t="shared" si="1"/>
        <v>0</v>
      </c>
      <c r="Z16" s="63" t="str">
        <f t="shared" si="1"/>
        <v/>
      </c>
      <c r="AA16" s="64">
        <f>SUM(AA10:AA15)</f>
        <v>20.007000000000001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14.619</v>
      </c>
      <c r="C20" s="77">
        <v>12.454000000000001</v>
      </c>
      <c r="D20" s="77">
        <v>9.6130000000000013</v>
      </c>
      <c r="E20" s="77">
        <v>9.66</v>
      </c>
      <c r="F20" s="77">
        <v>10.914999999999999</v>
      </c>
      <c r="G20" s="77">
        <v>25.173999999999999</v>
      </c>
      <c r="H20" s="77">
        <v>27.846000000000004</v>
      </c>
      <c r="I20" s="77">
        <v>34.073</v>
      </c>
      <c r="J20" s="77">
        <v>30.317999999999998</v>
      </c>
      <c r="K20" s="77">
        <v>31.179000000000002</v>
      </c>
      <c r="L20" s="77">
        <v>21.050000000000004</v>
      </c>
      <c r="M20" s="77">
        <v>16.584</v>
      </c>
      <c r="N20" s="77">
        <v>6.8000000000000005E-2</v>
      </c>
      <c r="O20" s="77">
        <v>6.6000000000000003E-2</v>
      </c>
      <c r="P20" s="77">
        <v>5.8999999999999997E-2</v>
      </c>
      <c r="Q20" s="77">
        <v>20.45</v>
      </c>
      <c r="R20" s="77">
        <v>9.6000000000000002E-2</v>
      </c>
      <c r="S20" s="77">
        <v>7.9799999999999995</v>
      </c>
      <c r="T20" s="77">
        <v>6.726</v>
      </c>
      <c r="U20" s="77">
        <v>17.509999999999998</v>
      </c>
      <c r="V20" s="77">
        <v>14.382</v>
      </c>
      <c r="W20" s="77">
        <v>13.88</v>
      </c>
      <c r="X20" s="77">
        <v>9.5739999999999998</v>
      </c>
      <c r="Y20" s="77">
        <v>6.718</v>
      </c>
      <c r="Z20" s="78"/>
      <c r="AA20" s="79">
        <f t="shared" si="2"/>
        <v>340.99400000000009</v>
      </c>
    </row>
    <row r="21" spans="1:27" ht="24.95" customHeight="1" x14ac:dyDescent="0.2">
      <c r="A21" s="75" t="s">
        <v>16</v>
      </c>
      <c r="B21" s="80">
        <v>15.074</v>
      </c>
      <c r="C21" s="81">
        <v>13.535</v>
      </c>
      <c r="D21" s="81">
        <v>9.734</v>
      </c>
      <c r="E21" s="81">
        <v>12.237</v>
      </c>
      <c r="F21" s="81">
        <v>16.059999999999999</v>
      </c>
      <c r="G21" s="81">
        <v>51.820999999999998</v>
      </c>
      <c r="H21" s="81">
        <v>31.42</v>
      </c>
      <c r="I21" s="81">
        <v>68.84899999999999</v>
      </c>
      <c r="J21" s="81">
        <v>79.206999999999994</v>
      </c>
      <c r="K21" s="81">
        <v>104.08199999999999</v>
      </c>
      <c r="L21" s="81">
        <v>159.136</v>
      </c>
      <c r="M21" s="81">
        <v>155.12299999999999</v>
      </c>
      <c r="N21" s="81">
        <v>131.50399999999999</v>
      </c>
      <c r="O21" s="81">
        <v>34.597999999999999</v>
      </c>
      <c r="P21" s="81">
        <v>35.628999999999998</v>
      </c>
      <c r="Q21" s="81">
        <v>173.47199999999998</v>
      </c>
      <c r="R21" s="81">
        <v>107.99499999999999</v>
      </c>
      <c r="S21" s="81">
        <v>64.587000000000003</v>
      </c>
      <c r="T21" s="81">
        <v>29.608999999999998</v>
      </c>
      <c r="U21" s="81">
        <v>40.270000000000003</v>
      </c>
      <c r="V21" s="81">
        <v>44.650999999999996</v>
      </c>
      <c r="W21" s="81">
        <v>30.882999999999999</v>
      </c>
      <c r="X21" s="81">
        <v>25.553999999999998</v>
      </c>
      <c r="Y21" s="81">
        <v>14.385</v>
      </c>
      <c r="Z21" s="78"/>
      <c r="AA21" s="79">
        <f t="shared" si="2"/>
        <v>1449.415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29.692999999999998</v>
      </c>
      <c r="C25" s="88">
        <f t="shared" si="3"/>
        <v>25.989000000000001</v>
      </c>
      <c r="D25" s="88">
        <f t="shared" si="3"/>
        <v>19.347000000000001</v>
      </c>
      <c r="E25" s="88">
        <f t="shared" si="3"/>
        <v>21.896999999999998</v>
      </c>
      <c r="F25" s="88">
        <f t="shared" si="3"/>
        <v>26.974999999999998</v>
      </c>
      <c r="G25" s="88">
        <f t="shared" si="3"/>
        <v>76.995000000000005</v>
      </c>
      <c r="H25" s="88">
        <f t="shared" si="3"/>
        <v>59.266000000000005</v>
      </c>
      <c r="I25" s="88">
        <f t="shared" si="3"/>
        <v>102.922</v>
      </c>
      <c r="J25" s="88">
        <f t="shared" si="3"/>
        <v>109.52499999999999</v>
      </c>
      <c r="K25" s="88">
        <f t="shared" si="3"/>
        <v>135.261</v>
      </c>
      <c r="L25" s="88">
        <f t="shared" si="3"/>
        <v>180.18600000000001</v>
      </c>
      <c r="M25" s="88">
        <f t="shared" si="3"/>
        <v>171.70699999999999</v>
      </c>
      <c r="N25" s="88">
        <f t="shared" si="3"/>
        <v>131.572</v>
      </c>
      <c r="O25" s="88">
        <f t="shared" si="3"/>
        <v>34.664000000000001</v>
      </c>
      <c r="P25" s="88">
        <f t="shared" si="3"/>
        <v>35.687999999999995</v>
      </c>
      <c r="Q25" s="88">
        <f t="shared" si="3"/>
        <v>193.92199999999997</v>
      </c>
      <c r="R25" s="88">
        <f t="shared" si="3"/>
        <v>108.09099999999999</v>
      </c>
      <c r="S25" s="88">
        <f t="shared" si="3"/>
        <v>72.567000000000007</v>
      </c>
      <c r="T25" s="88">
        <f t="shared" si="3"/>
        <v>36.335000000000001</v>
      </c>
      <c r="U25" s="88">
        <f t="shared" si="3"/>
        <v>57.78</v>
      </c>
      <c r="V25" s="88">
        <f t="shared" si="3"/>
        <v>59.032999999999994</v>
      </c>
      <c r="W25" s="88">
        <f t="shared" si="3"/>
        <v>44.762999999999998</v>
      </c>
      <c r="X25" s="88">
        <f t="shared" si="3"/>
        <v>35.128</v>
      </c>
      <c r="Y25" s="88">
        <f t="shared" si="3"/>
        <v>21.103000000000002</v>
      </c>
      <c r="Z25" s="89">
        <f t="shared" si="3"/>
        <v>0</v>
      </c>
      <c r="AA25" s="90">
        <f t="shared" si="3"/>
        <v>1790.4090000000001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29.693000000000001</v>
      </c>
      <c r="C29" s="77">
        <v>25.989000000000001</v>
      </c>
      <c r="D29" s="77">
        <v>19.347000000000001</v>
      </c>
      <c r="E29" s="77">
        <v>21.896999999999998</v>
      </c>
      <c r="F29" s="77">
        <v>26.975000000000001</v>
      </c>
      <c r="G29" s="77">
        <v>77.594999999999999</v>
      </c>
      <c r="H29" s="77">
        <v>60.350999999999999</v>
      </c>
      <c r="I29" s="77">
        <v>106.709</v>
      </c>
      <c r="J29" s="77">
        <v>112.123</v>
      </c>
      <c r="K29" s="77">
        <v>139.75399999999999</v>
      </c>
      <c r="L29" s="77">
        <v>182.18600000000001</v>
      </c>
      <c r="M29" s="77">
        <v>173.12700000000001</v>
      </c>
      <c r="N29" s="77">
        <v>131.572</v>
      </c>
      <c r="O29" s="77">
        <v>34.868000000000002</v>
      </c>
      <c r="P29" s="77">
        <v>35.688000000000002</v>
      </c>
      <c r="Q29" s="77">
        <v>196.459</v>
      </c>
      <c r="R29" s="77">
        <v>108.09099999999999</v>
      </c>
      <c r="S29" s="77">
        <v>72.566999999999993</v>
      </c>
      <c r="T29" s="77">
        <v>36.335000000000001</v>
      </c>
      <c r="U29" s="77">
        <v>57.78</v>
      </c>
      <c r="V29" s="77">
        <v>59.033000000000001</v>
      </c>
      <c r="W29" s="77">
        <v>44.762999999999998</v>
      </c>
      <c r="X29" s="77">
        <v>36.411000000000001</v>
      </c>
      <c r="Y29" s="77">
        <v>21.103000000000002</v>
      </c>
      <c r="Z29" s="78"/>
      <c r="AA29" s="79">
        <f>SUM(B29:Z29)</f>
        <v>1810.4160000000002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29.693000000000001</v>
      </c>
      <c r="C31" s="62">
        <f t="shared" si="4"/>
        <v>25.989000000000001</v>
      </c>
      <c r="D31" s="62">
        <f t="shared" si="4"/>
        <v>19.347000000000001</v>
      </c>
      <c r="E31" s="62">
        <f t="shared" si="4"/>
        <v>21.896999999999998</v>
      </c>
      <c r="F31" s="62">
        <f t="shared" si="4"/>
        <v>26.975000000000001</v>
      </c>
      <c r="G31" s="62">
        <f t="shared" si="4"/>
        <v>77.594999999999999</v>
      </c>
      <c r="H31" s="62">
        <f t="shared" si="4"/>
        <v>60.350999999999999</v>
      </c>
      <c r="I31" s="62">
        <f t="shared" si="4"/>
        <v>106.709</v>
      </c>
      <c r="J31" s="62">
        <f t="shared" si="4"/>
        <v>112.123</v>
      </c>
      <c r="K31" s="62">
        <f t="shared" si="4"/>
        <v>139.75399999999999</v>
      </c>
      <c r="L31" s="62">
        <f t="shared" si="4"/>
        <v>182.18600000000001</v>
      </c>
      <c r="M31" s="62">
        <f t="shared" si="4"/>
        <v>173.12700000000001</v>
      </c>
      <c r="N31" s="62">
        <f t="shared" si="4"/>
        <v>131.572</v>
      </c>
      <c r="O31" s="62">
        <f t="shared" si="4"/>
        <v>34.868000000000002</v>
      </c>
      <c r="P31" s="62">
        <f t="shared" si="4"/>
        <v>35.688000000000002</v>
      </c>
      <c r="Q31" s="62">
        <f t="shared" si="4"/>
        <v>196.459</v>
      </c>
      <c r="R31" s="62">
        <f t="shared" si="4"/>
        <v>108.09099999999999</v>
      </c>
      <c r="S31" s="62">
        <f t="shared" si="4"/>
        <v>72.566999999999993</v>
      </c>
      <c r="T31" s="62">
        <f t="shared" si="4"/>
        <v>36.335000000000001</v>
      </c>
      <c r="U31" s="62">
        <f t="shared" si="4"/>
        <v>57.78</v>
      </c>
      <c r="V31" s="62">
        <f t="shared" si="4"/>
        <v>59.033000000000001</v>
      </c>
      <c r="W31" s="62">
        <f t="shared" si="4"/>
        <v>44.762999999999998</v>
      </c>
      <c r="X31" s="62">
        <f t="shared" si="4"/>
        <v>36.411000000000001</v>
      </c>
      <c r="Y31" s="62">
        <f t="shared" si="4"/>
        <v>21.103000000000002</v>
      </c>
      <c r="Z31" s="63">
        <f t="shared" si="4"/>
        <v>0</v>
      </c>
      <c r="AA31" s="64">
        <f t="shared" si="4"/>
        <v>1810.4160000000002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26.7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26.7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26.7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26.7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29.692999999999998</v>
      </c>
      <c r="C51" s="88">
        <f t="shared" si="10"/>
        <v>25.989000000000001</v>
      </c>
      <c r="D51" s="88">
        <f t="shared" si="10"/>
        <v>19.347000000000001</v>
      </c>
      <c r="E51" s="88">
        <f t="shared" si="10"/>
        <v>21.896999999999998</v>
      </c>
      <c r="F51" s="88">
        <f t="shared" si="10"/>
        <v>26.974999999999998</v>
      </c>
      <c r="G51" s="88">
        <f t="shared" si="10"/>
        <v>77.594999999999999</v>
      </c>
      <c r="H51" s="88">
        <f t="shared" si="10"/>
        <v>60.351000000000006</v>
      </c>
      <c r="I51" s="88">
        <f t="shared" si="10"/>
        <v>106.709</v>
      </c>
      <c r="J51" s="88">
        <f t="shared" si="10"/>
        <v>112.12299999999999</v>
      </c>
      <c r="K51" s="88">
        <f t="shared" si="10"/>
        <v>139.75399999999999</v>
      </c>
      <c r="L51" s="88">
        <f t="shared" si="10"/>
        <v>182.18600000000001</v>
      </c>
      <c r="M51" s="88">
        <f t="shared" si="10"/>
        <v>173.12699999999998</v>
      </c>
      <c r="N51" s="88">
        <f t="shared" si="10"/>
        <v>131.572</v>
      </c>
      <c r="O51" s="88">
        <f t="shared" si="10"/>
        <v>34.868000000000002</v>
      </c>
      <c r="P51" s="88">
        <f t="shared" si="10"/>
        <v>62.387999999999991</v>
      </c>
      <c r="Q51" s="88">
        <f t="shared" si="10"/>
        <v>196.45899999999997</v>
      </c>
      <c r="R51" s="88">
        <f t="shared" si="10"/>
        <v>108.09099999999999</v>
      </c>
      <c r="S51" s="88">
        <f t="shared" si="10"/>
        <v>72.567000000000007</v>
      </c>
      <c r="T51" s="88">
        <f t="shared" si="10"/>
        <v>36.335000000000001</v>
      </c>
      <c r="U51" s="88">
        <f t="shared" si="10"/>
        <v>57.78</v>
      </c>
      <c r="V51" s="88">
        <f t="shared" si="10"/>
        <v>59.032999999999994</v>
      </c>
      <c r="W51" s="88">
        <f t="shared" si="10"/>
        <v>44.762999999999998</v>
      </c>
      <c r="X51" s="88">
        <f t="shared" si="10"/>
        <v>36.411000000000001</v>
      </c>
      <c r="Y51" s="88">
        <f t="shared" si="10"/>
        <v>21.103000000000002</v>
      </c>
      <c r="Z51" s="89">
        <f t="shared" si="10"/>
        <v>0</v>
      </c>
      <c r="AA51" s="104">
        <f>SUM(B51:Z51)</f>
        <v>1837.1159999999998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-11.8</v>
      </c>
      <c r="G4" s="18">
        <v>-40.4</v>
      </c>
      <c r="H4" s="18"/>
      <c r="I4" s="18"/>
      <c r="J4" s="18"/>
      <c r="K4" s="18"/>
      <c r="L4" s="18">
        <v>-58.5</v>
      </c>
      <c r="M4" s="18">
        <v>-51</v>
      </c>
      <c r="N4" s="18">
        <v>-36.200000000000003</v>
      </c>
      <c r="O4" s="18">
        <v>-3.1</v>
      </c>
      <c r="P4" s="18">
        <v>26.7</v>
      </c>
      <c r="Q4" s="18">
        <v>-125.5</v>
      </c>
      <c r="R4" s="18">
        <v>-23.1</v>
      </c>
      <c r="S4" s="18">
        <v>-35.799999999999997</v>
      </c>
      <c r="T4" s="18"/>
      <c r="U4" s="18"/>
      <c r="V4" s="18"/>
      <c r="W4" s="18"/>
      <c r="X4" s="18"/>
      <c r="Y4" s="18"/>
      <c r="Z4" s="19"/>
      <c r="AA4" s="111">
        <f>SUM(B4:Z4)</f>
        <v>-358.7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129.78</v>
      </c>
      <c r="C7" s="117">
        <v>121.12</v>
      </c>
      <c r="D7" s="117">
        <v>117</v>
      </c>
      <c r="E7" s="117">
        <v>112</v>
      </c>
      <c r="F7" s="117">
        <v>111.85</v>
      </c>
      <c r="G7" s="117">
        <v>116.9</v>
      </c>
      <c r="H7" s="117">
        <v>129.26</v>
      </c>
      <c r="I7" s="117">
        <v>140.26</v>
      </c>
      <c r="J7" s="117">
        <v>135.03</v>
      </c>
      <c r="K7" s="117">
        <v>101.56</v>
      </c>
      <c r="L7" s="117">
        <v>103.99</v>
      </c>
      <c r="M7" s="117">
        <v>100</v>
      </c>
      <c r="N7" s="117">
        <v>100</v>
      </c>
      <c r="O7" s="117">
        <v>83.43</v>
      </c>
      <c r="P7" s="117">
        <v>97.44</v>
      </c>
      <c r="Q7" s="117">
        <v>100</v>
      </c>
      <c r="R7" s="117">
        <v>99.87</v>
      </c>
      <c r="S7" s="117">
        <v>114.72</v>
      </c>
      <c r="T7" s="117">
        <v>133.22999999999999</v>
      </c>
      <c r="U7" s="117">
        <v>148.30000000000001</v>
      </c>
      <c r="V7" s="117">
        <v>174.69</v>
      </c>
      <c r="W7" s="117">
        <v>121.74</v>
      </c>
      <c r="X7" s="117">
        <v>112.03</v>
      </c>
      <c r="Y7" s="117">
        <v>106.25</v>
      </c>
      <c r="Z7" s="118"/>
      <c r="AA7" s="119">
        <f>IF(SUM(B7:Z7)&lt;&gt;0,AVERAGEIF(B7:Z7,"&lt;&gt;"""),"")</f>
        <v>117.10208333333334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11.8</v>
      </c>
      <c r="G15" s="133">
        <v>40.4</v>
      </c>
      <c r="H15" s="133"/>
      <c r="I15" s="133"/>
      <c r="J15" s="133"/>
      <c r="K15" s="133"/>
      <c r="L15" s="133">
        <v>58.5</v>
      </c>
      <c r="M15" s="133">
        <v>51</v>
      </c>
      <c r="N15" s="133">
        <v>36.200000000000003</v>
      </c>
      <c r="O15" s="133">
        <v>3.1</v>
      </c>
      <c r="P15" s="133"/>
      <c r="Q15" s="133">
        <v>125.5</v>
      </c>
      <c r="R15" s="133">
        <v>23.1</v>
      </c>
      <c r="S15" s="133">
        <v>35.799999999999997</v>
      </c>
      <c r="T15" s="133"/>
      <c r="U15" s="133"/>
      <c r="V15" s="133"/>
      <c r="W15" s="133"/>
      <c r="X15" s="133"/>
      <c r="Y15" s="133"/>
      <c r="Z15" s="131"/>
      <c r="AA15" s="132">
        <f t="shared" si="0"/>
        <v>385.40000000000003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11.8</v>
      </c>
      <c r="G16" s="135">
        <f t="shared" si="1"/>
        <v>40.4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58.5</v>
      </c>
      <c r="M16" s="135">
        <f t="shared" si="1"/>
        <v>51</v>
      </c>
      <c r="N16" s="135">
        <f t="shared" si="1"/>
        <v>36.200000000000003</v>
      </c>
      <c r="O16" s="135">
        <f t="shared" si="1"/>
        <v>3.1</v>
      </c>
      <c r="P16" s="135">
        <f t="shared" si="1"/>
        <v>0</v>
      </c>
      <c r="Q16" s="135">
        <f t="shared" si="1"/>
        <v>125.5</v>
      </c>
      <c r="R16" s="135">
        <f t="shared" si="1"/>
        <v>23.1</v>
      </c>
      <c r="S16" s="135">
        <f t="shared" si="1"/>
        <v>35.799999999999997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385.40000000000003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26.7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26.7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2023-04-05T13:18:31Z</dcterms:created>
  <dcterms:modified xsi:type="dcterms:W3CDTF">2023-04-05T13:18:32Z</dcterms:modified>
</cp:coreProperties>
</file>