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<sst xmlns="http://schemas.openxmlformats.org/spreadsheetml/2006/main" count="117" uniqueCount="53">
  <si>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04/04/2023 16:25:17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</si>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</sst>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3.992</c:v>
                </c:pt>
                <c:pt idx="7">
                  <c:v>9.4870000000000001</c:v>
                </c:pt>
                <c:pt idx="11">
                  <c:v>3.641</c:v>
                </c:pt>
                <c:pt idx="18">
                  <c:v>11.082000000000001</c:v>
                </c:pt>
                <c:pt idx="19">
                  <c:v>8</c:v>
                </c:pt>
                <c:pt idx="20">
                  <c:v>10</c:v>
                </c:pt>
                <c:pt idx="21">
                  <c:v>5</c:v>
                </c:pt>
                <c:pt idx="22">
                  <c:v>2.1890000000000001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6.9410000000000007</c:v>
                </c:pt>
                <c:pt idx="1">
                  <c:v>7.1069999999999993</c:v>
                </c:pt>
                <c:pt idx="2">
                  <c:v>5.7970000000000006</c:v>
                </c:pt>
                <c:pt idx="3">
                  <c:v>5.9009999999999998</c:v>
                </c:pt>
                <c:pt idx="4">
                  <c:v>6.5270000000000001</c:v>
                </c:pt>
                <c:pt idx="5">
                  <c:v>5.3979999999999997</c:v>
                </c:pt>
                <c:pt idx="6">
                  <c:v>5.032</c:v>
                </c:pt>
                <c:pt idx="7">
                  <c:v>9.4930000000000003</c:v>
                </c:pt>
                <c:pt idx="8">
                  <c:v>9.6719999999999988</c:v>
                </c:pt>
                <c:pt idx="9">
                  <c:v>8.09</c:v>
                </c:pt>
                <c:pt idx="10">
                  <c:v>9.0919999999999987</c:v>
                </c:pt>
                <c:pt idx="11">
                  <c:v>10.167</c:v>
                </c:pt>
                <c:pt idx="12">
                  <c:v>5.1219999999999999</c:v>
                </c:pt>
                <c:pt idx="13">
                  <c:v>5.2029999999999994</c:v>
                </c:pt>
                <c:pt idx="14">
                  <c:v>5.0990000000000002</c:v>
                </c:pt>
                <c:pt idx="15">
                  <c:v>14.879</c:v>
                </c:pt>
                <c:pt idx="16">
                  <c:v>2.9609999999999999</c:v>
                </c:pt>
                <c:pt idx="17">
                  <c:v>3.012</c:v>
                </c:pt>
                <c:pt idx="18">
                  <c:v>2.7040000000000002</c:v>
                </c:pt>
                <c:pt idx="19">
                  <c:v>2.2370000000000001</c:v>
                </c:pt>
                <c:pt idx="20">
                  <c:v>2.097</c:v>
                </c:pt>
                <c:pt idx="21">
                  <c:v>1.9950000000000001</c:v>
                </c:pt>
                <c:pt idx="22">
                  <c:v>1.8140000000000001</c:v>
                </c:pt>
                <c:pt idx="23">
                  <c:v>9.5690000000000008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8150720"/>
        <c:axId val="378148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47.741000000000007</c:v>
                </c:pt>
                <c:pt idx="1">
                  <c:v>37.652999999999999</c:v>
                </c:pt>
                <c:pt idx="2">
                  <c:v>39.312000000000005</c:v>
                </c:pt>
                <c:pt idx="3">
                  <c:v>19.545999999999999</c:v>
                </c:pt>
                <c:pt idx="4">
                  <c:v>20.247</c:v>
                </c:pt>
                <c:pt idx="5">
                  <c:v>35.484000000000002</c:v>
                </c:pt>
                <c:pt idx="6">
                  <c:v>39.530999999999999</c:v>
                </c:pt>
                <c:pt idx="7">
                  <c:v>58.013000000000005</c:v>
                </c:pt>
                <c:pt idx="8">
                  <c:v>55.938000000000009</c:v>
                </c:pt>
                <c:pt idx="9">
                  <c:v>54.786999999999992</c:v>
                </c:pt>
                <c:pt idx="10">
                  <c:v>32.191000000000003</c:v>
                </c:pt>
                <c:pt idx="11">
                  <c:v>27.201000000000001</c:v>
                </c:pt>
                <c:pt idx="12">
                  <c:v>19.238</c:v>
                </c:pt>
                <c:pt idx="13">
                  <c:v>19.715</c:v>
                </c:pt>
                <c:pt idx="14">
                  <c:v>19.86</c:v>
                </c:pt>
                <c:pt idx="15">
                  <c:v>16.248999999999999</c:v>
                </c:pt>
                <c:pt idx="16">
                  <c:v>5.0009999999999994</c:v>
                </c:pt>
                <c:pt idx="17">
                  <c:v>20.189</c:v>
                </c:pt>
                <c:pt idx="18">
                  <c:v>19.260000000000002</c:v>
                </c:pt>
                <c:pt idx="19">
                  <c:v>22.021000000000001</c:v>
                </c:pt>
                <c:pt idx="20">
                  <c:v>20.585000000000001</c:v>
                </c:pt>
                <c:pt idx="21">
                  <c:v>23.055</c:v>
                </c:pt>
                <c:pt idx="22">
                  <c:v>27.106999999999999</c:v>
                </c:pt>
                <c:pt idx="23">
                  <c:v>22.047999999999998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150720"/>
        <c:axId val="378148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107.62</c:v>
                </c:pt>
                <c:pt idx="1">
                  <c:v>109.54</c:v>
                </c:pt>
                <c:pt idx="2">
                  <c:v>112.93</c:v>
                </c:pt>
                <c:pt idx="3">
                  <c:v>109</c:v>
                </c:pt>
                <c:pt idx="4">
                  <c:v>114.21</c:v>
                </c:pt>
                <c:pt idx="5">
                  <c:v>125.59</c:v>
                </c:pt>
                <c:pt idx="6">
                  <c:v>129.16</c:v>
                </c:pt>
                <c:pt idx="7">
                  <c:v>165.2</c:v>
                </c:pt>
                <c:pt idx="8">
                  <c:v>130</c:v>
                </c:pt>
                <c:pt idx="9">
                  <c:v>121.61</c:v>
                </c:pt>
                <c:pt idx="10">
                  <c:v>110</c:v>
                </c:pt>
                <c:pt idx="11">
                  <c:v>110</c:v>
                </c:pt>
                <c:pt idx="12">
                  <c:v>103.44</c:v>
                </c:pt>
                <c:pt idx="13">
                  <c:v>103.58</c:v>
                </c:pt>
                <c:pt idx="14">
                  <c:v>103.61</c:v>
                </c:pt>
                <c:pt idx="15">
                  <c:v>81.77</c:v>
                </c:pt>
                <c:pt idx="16">
                  <c:v>85</c:v>
                </c:pt>
                <c:pt idx="17">
                  <c:v>111.08</c:v>
                </c:pt>
                <c:pt idx="18">
                  <c:v>146.34</c:v>
                </c:pt>
                <c:pt idx="19">
                  <c:v>192.56</c:v>
                </c:pt>
                <c:pt idx="20">
                  <c:v>165.69</c:v>
                </c:pt>
                <c:pt idx="21">
                  <c:v>162.97999999999999</c:v>
                </c:pt>
                <c:pt idx="22">
                  <c:v>144.25</c:v>
                </c:pt>
                <c:pt idx="23">
                  <c:v>124.41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950992"/>
        <c:axId val="378149936"/>
      </c:lineChart>
      <c:catAx>
        <c:axId val="378150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148760"/>
        <c:crosses val="autoZero"/>
        <c:auto val="1"/>
        <c:lblAlgn val="ctr"/>
        <c:lblOffset val="100"/>
        <c:noMultiLvlLbl val="0"/>
      </c:catAx>
      <c:valAx>
        <c:axId val="37814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150720"/>
        <c:crosses val="autoZero"/>
        <c:crossBetween val="between"/>
      </c:valAx>
      <c:valAx>
        <c:axId val="378149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950992"/>
        <c:crosses val="max"/>
        <c:crossBetween val="between"/>
      </c:valAx>
      <c:catAx>
        <c:axId val="61950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8149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47.741</v>
      </c>
      <c r="C4" s="18">
        <v>37.652999999999999</v>
      </c>
      <c r="D4" s="18">
        <v>39.311999999999998</v>
      </c>
      <c r="E4" s="18">
        <v>19.545999999999999</v>
      </c>
      <c r="F4" s="18">
        <v>20.247</v>
      </c>
      <c r="G4" s="18">
        <v>35.484000000000002</v>
      </c>
      <c r="H4" s="18">
        <v>39.531000000000006</v>
      </c>
      <c r="I4" s="18">
        <v>58.012999999999998</v>
      </c>
      <c r="J4" s="18">
        <v>55.937999999999995</v>
      </c>
      <c r="K4" s="18">
        <v>54.786999999999999</v>
      </c>
      <c r="L4" s="18">
        <v>32.191000000000003</v>
      </c>
      <c r="M4" s="18">
        <v>27.201000000000001</v>
      </c>
      <c r="N4" s="18">
        <v>19.238</v>
      </c>
      <c r="O4" s="18">
        <v>19.715</v>
      </c>
      <c r="P4" s="18">
        <v>19.859999999999996</v>
      </c>
      <c r="Q4" s="18">
        <v>16.248999999999999</v>
      </c>
      <c r="R4" s="18">
        <v>5.0009999999999994</v>
      </c>
      <c r="S4" s="18">
        <v>20.189</v>
      </c>
      <c r="T4" s="18">
        <v>19.260000000000002</v>
      </c>
      <c r="U4" s="18">
        <v>22.020999999999997</v>
      </c>
      <c r="V4" s="18">
        <v>20.584999999999997</v>
      </c>
      <c r="W4" s="18">
        <v>23.055</v>
      </c>
      <c r="X4" s="18">
        <v>27.106999999999999</v>
      </c>
      <c r="Y4" s="18">
        <v>22.048000000000002</v>
      </c>
      <c r="Z4" s="19"/>
      <c r="AA4" s="20">
        <f>SUM(B4:Z4)</f>
        <v>701.97199999999987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107.62</v>
      </c>
      <c r="C7" s="28">
        <v>109.54</v>
      </c>
      <c r="D7" s="28">
        <v>112.93</v>
      </c>
      <c r="E7" s="28">
        <v>109</v>
      </c>
      <c r="F7" s="28">
        <v>114.21</v>
      </c>
      <c r="G7" s="28">
        <v>125.59</v>
      </c>
      <c r="H7" s="28">
        <v>129.16</v>
      </c>
      <c r="I7" s="28">
        <v>165.2</v>
      </c>
      <c r="J7" s="28">
        <v>130</v>
      </c>
      <c r="K7" s="28">
        <v>121.61</v>
      </c>
      <c r="L7" s="28">
        <v>110</v>
      </c>
      <c r="M7" s="28">
        <v>110</v>
      </c>
      <c r="N7" s="28">
        <v>103.44</v>
      </c>
      <c r="O7" s="28">
        <v>103.58</v>
      </c>
      <c r="P7" s="28">
        <v>103.61</v>
      </c>
      <c r="Q7" s="28">
        <v>81.77</v>
      </c>
      <c r="R7" s="28">
        <v>85</v>
      </c>
      <c r="S7" s="28">
        <v>111.08</v>
      </c>
      <c r="T7" s="28">
        <v>146.34</v>
      </c>
      <c r="U7" s="28">
        <v>192.56</v>
      </c>
      <c r="V7" s="28">
        <v>165.69</v>
      </c>
      <c r="W7" s="28">
        <v>162.97999999999999</v>
      </c>
      <c r="X7" s="28">
        <v>144.25</v>
      </c>
      <c r="Y7" s="28">
        <v>124.41</v>
      </c>
      <c r="Z7" s="29"/>
      <c r="AA7" s="30">
        <f>IF(SUM(B7:Z7)&lt;&gt;0,AVERAGEIF(B7:Z7,"&lt;&gt;"""),"")</f>
        <v>123.73208333333332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3.992</v>
      </c>
      <c r="G12" s="52"/>
      <c r="H12" s="52"/>
      <c r="I12" s="52">
        <v>9.4870000000000001</v>
      </c>
      <c r="J12" s="52"/>
      <c r="K12" s="52"/>
      <c r="L12" s="52"/>
      <c r="M12" s="52">
        <v>3.641</v>
      </c>
      <c r="N12" s="52"/>
      <c r="O12" s="52"/>
      <c r="P12" s="52"/>
      <c r="Q12" s="52"/>
      <c r="R12" s="52"/>
      <c r="S12" s="52"/>
      <c r="T12" s="52">
        <v>11.082000000000001</v>
      </c>
      <c r="U12" s="52">
        <v>8</v>
      </c>
      <c r="V12" s="52">
        <v>10</v>
      </c>
      <c r="W12" s="52">
        <v>5</v>
      </c>
      <c r="X12" s="52">
        <v>2.1890000000000001</v>
      </c>
      <c r="Y12" s="52"/>
      <c r="Z12" s="53"/>
      <c r="AA12" s="54">
        <f t="shared" si="0"/>
        <v>53.390999999999998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6.9410000000000007</v>
      </c>
      <c r="C14" s="57">
        <v>7.1069999999999993</v>
      </c>
      <c r="D14" s="57">
        <v>5.7970000000000006</v>
      </c>
      <c r="E14" s="57">
        <v>5.9009999999999998</v>
      </c>
      <c r="F14" s="57">
        <v>6.5270000000000001</v>
      </c>
      <c r="G14" s="57">
        <v>5.3979999999999997</v>
      </c>
      <c r="H14" s="57">
        <v>5.032</v>
      </c>
      <c r="I14" s="57">
        <v>9.4930000000000003</v>
      </c>
      <c r="J14" s="57">
        <v>9.6719999999999988</v>
      </c>
      <c r="K14" s="57">
        <v>8.09</v>
      </c>
      <c r="L14" s="57">
        <v>9.0919999999999987</v>
      </c>
      <c r="M14" s="57">
        <v>10.167</v>
      </c>
      <c r="N14" s="57">
        <v>5.1219999999999999</v>
      </c>
      <c r="O14" s="57">
        <v>5.2029999999999994</v>
      </c>
      <c r="P14" s="57">
        <v>5.0990000000000002</v>
      </c>
      <c r="Q14" s="57">
        <v>14.879</v>
      </c>
      <c r="R14" s="57">
        <v>2.9609999999999999</v>
      </c>
      <c r="S14" s="57">
        <v>3.012</v>
      </c>
      <c r="T14" s="57">
        <v>2.7040000000000002</v>
      </c>
      <c r="U14" s="57">
        <v>2.2370000000000001</v>
      </c>
      <c r="V14" s="57">
        <v>2.097</v>
      </c>
      <c r="W14" s="57">
        <v>1.9950000000000001</v>
      </c>
      <c r="X14" s="57">
        <v>1.8140000000000001</v>
      </c>
      <c r="Y14" s="57">
        <v>9.5690000000000008</v>
      </c>
      <c r="Z14" s="58"/>
      <c r="AA14" s="59">
        <f t="shared" si="0"/>
        <v>145.90899999999999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6.9410000000000007</v>
      </c>
      <c r="C16" s="62">
        <f t="shared" ref="C16:Z16" si="1">IF(LEN(C$2)&gt;0,SUM(C10:C15),"")</f>
        <v>7.1069999999999993</v>
      </c>
      <c r="D16" s="62">
        <f t="shared" si="1"/>
        <v>5.7970000000000006</v>
      </c>
      <c r="E16" s="62">
        <f t="shared" si="1"/>
        <v>5.9009999999999998</v>
      </c>
      <c r="F16" s="62">
        <f t="shared" si="1"/>
        <v>10.519</v>
      </c>
      <c r="G16" s="62">
        <f t="shared" si="1"/>
        <v>5.3979999999999997</v>
      </c>
      <c r="H16" s="62">
        <f t="shared" si="1"/>
        <v>5.032</v>
      </c>
      <c r="I16" s="62">
        <f t="shared" si="1"/>
        <v>18.98</v>
      </c>
      <c r="J16" s="62">
        <f t="shared" si="1"/>
        <v>9.6719999999999988</v>
      </c>
      <c r="K16" s="62">
        <f t="shared" si="1"/>
        <v>8.09</v>
      </c>
      <c r="L16" s="62">
        <f t="shared" si="1"/>
        <v>9.0919999999999987</v>
      </c>
      <c r="M16" s="62">
        <f t="shared" si="1"/>
        <v>13.808</v>
      </c>
      <c r="N16" s="62">
        <f t="shared" si="1"/>
        <v>5.1219999999999999</v>
      </c>
      <c r="O16" s="62">
        <f t="shared" si="1"/>
        <v>5.2029999999999994</v>
      </c>
      <c r="P16" s="62">
        <f t="shared" si="1"/>
        <v>5.0990000000000002</v>
      </c>
      <c r="Q16" s="62">
        <f t="shared" si="1"/>
        <v>14.879</v>
      </c>
      <c r="R16" s="62">
        <f t="shared" si="1"/>
        <v>2.9609999999999999</v>
      </c>
      <c r="S16" s="62">
        <f t="shared" si="1"/>
        <v>3.012</v>
      </c>
      <c r="T16" s="62">
        <f t="shared" si="1"/>
        <v>13.786000000000001</v>
      </c>
      <c r="U16" s="62">
        <f t="shared" si="1"/>
        <v>10.237</v>
      </c>
      <c r="V16" s="62">
        <f t="shared" si="1"/>
        <v>12.097</v>
      </c>
      <c r="W16" s="62">
        <f t="shared" si="1"/>
        <v>6.9950000000000001</v>
      </c>
      <c r="X16" s="62">
        <f t="shared" si="1"/>
        <v>4.0030000000000001</v>
      </c>
      <c r="Y16" s="62">
        <f t="shared" si="1"/>
        <v>9.5690000000000008</v>
      </c>
      <c r="Z16" s="63" t="str">
        <f t="shared" si="1"/>
        <v/>
      </c>
      <c r="AA16" s="64">
        <f>SUM(AA10:AA15)</f>
        <v>199.29999999999998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36.393000000000001</v>
      </c>
      <c r="C20" s="77">
        <v>25.598999999999997</v>
      </c>
      <c r="D20" s="77">
        <v>29.204000000000001</v>
      </c>
      <c r="E20" s="77">
        <v>1.9990000000000001</v>
      </c>
      <c r="F20" s="77">
        <v>2.032</v>
      </c>
      <c r="G20" s="77">
        <v>21.962</v>
      </c>
      <c r="H20" s="77">
        <v>30.684000000000001</v>
      </c>
      <c r="I20" s="77">
        <v>30.603999999999999</v>
      </c>
      <c r="J20" s="77">
        <v>40</v>
      </c>
      <c r="K20" s="77">
        <v>40</v>
      </c>
      <c r="L20" s="77">
        <v>20.388000000000002</v>
      </c>
      <c r="M20" s="77">
        <v>2.6480000000000001</v>
      </c>
      <c r="N20" s="77">
        <v>2.6859999999999999</v>
      </c>
      <c r="O20" s="77">
        <v>2.6840000000000002</v>
      </c>
      <c r="P20" s="77">
        <v>2.6850000000000001</v>
      </c>
      <c r="Q20" s="77"/>
      <c r="R20" s="77"/>
      <c r="S20" s="77">
        <v>14.744999999999999</v>
      </c>
      <c r="T20" s="77">
        <v>1.972</v>
      </c>
      <c r="U20" s="77">
        <v>1.9259999999999999</v>
      </c>
      <c r="V20" s="77">
        <v>0.59199999999999997</v>
      </c>
      <c r="W20" s="77">
        <v>2.0259999999999998</v>
      </c>
      <c r="X20" s="77">
        <v>2.0750000000000002</v>
      </c>
      <c r="Y20" s="77"/>
      <c r="Z20" s="78"/>
      <c r="AA20" s="79">
        <f t="shared" si="2"/>
        <v>312.90399999999994</v>
      </c>
    </row>
    <row r="21" spans="1:27" ht="24.95" customHeight="1" x14ac:dyDescent="0.2">
      <c r="A21" s="75" t="s">
        <v>16</v>
      </c>
      <c r="B21" s="80">
        <v>4.407</v>
      </c>
      <c r="C21" s="81">
        <v>4.9470000000000001</v>
      </c>
      <c r="D21" s="81">
        <v>4.3110000000000008</v>
      </c>
      <c r="E21" s="81">
        <v>11.646000000000001</v>
      </c>
      <c r="F21" s="81">
        <v>7.6959999999999997</v>
      </c>
      <c r="G21" s="81">
        <v>8.1240000000000006</v>
      </c>
      <c r="H21" s="81">
        <v>3.8149999999999999</v>
      </c>
      <c r="I21" s="81">
        <v>8.4290000000000003</v>
      </c>
      <c r="J21" s="81">
        <v>6.266</v>
      </c>
      <c r="K21" s="81">
        <v>6.697000000000001</v>
      </c>
      <c r="L21" s="81">
        <v>2.7109999999999999</v>
      </c>
      <c r="M21" s="81">
        <v>10.745000000000001</v>
      </c>
      <c r="N21" s="81">
        <v>11.430000000000001</v>
      </c>
      <c r="O21" s="81">
        <v>11.827999999999999</v>
      </c>
      <c r="P21" s="81">
        <v>12.075999999999999</v>
      </c>
      <c r="Q21" s="81">
        <v>1.37</v>
      </c>
      <c r="R21" s="81">
        <v>2.0399999999999996</v>
      </c>
      <c r="S21" s="81">
        <v>2.4319999999999999</v>
      </c>
      <c r="T21" s="81">
        <v>3.5019999999999998</v>
      </c>
      <c r="U21" s="81">
        <v>9.8580000000000005</v>
      </c>
      <c r="V21" s="81">
        <v>7.8959999999999999</v>
      </c>
      <c r="W21" s="81">
        <v>14.034000000000001</v>
      </c>
      <c r="X21" s="81">
        <v>21.029</v>
      </c>
      <c r="Y21" s="81">
        <v>12.478999999999999</v>
      </c>
      <c r="Z21" s="78"/>
      <c r="AA21" s="79">
        <f t="shared" si="2"/>
        <v>189.76799999999997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40.799999999999997</v>
      </c>
      <c r="C25" s="88">
        <f t="shared" ref="C25:Z25" si="3">IF(LEN(C$2)&gt;0,SUM(C19:C24),"")</f>
        <v>30.545999999999996</v>
      </c>
      <c r="D25" s="88">
        <f t="shared" si="3"/>
        <v>33.515000000000001</v>
      </c>
      <c r="E25" s="88">
        <f t="shared" si="3"/>
        <v>13.645000000000001</v>
      </c>
      <c r="F25" s="88">
        <f t="shared" si="3"/>
        <v>9.7279999999999998</v>
      </c>
      <c r="G25" s="88">
        <f t="shared" si="3"/>
        <v>30.085999999999999</v>
      </c>
      <c r="H25" s="88">
        <f t="shared" si="3"/>
        <v>34.499000000000002</v>
      </c>
      <c r="I25" s="88">
        <f t="shared" si="3"/>
        <v>39.033000000000001</v>
      </c>
      <c r="J25" s="88">
        <f t="shared" si="3"/>
        <v>46.265999999999998</v>
      </c>
      <c r="K25" s="88">
        <f t="shared" si="3"/>
        <v>46.697000000000003</v>
      </c>
      <c r="L25" s="88">
        <f t="shared" si="3"/>
        <v>23.099</v>
      </c>
      <c r="M25" s="88">
        <f t="shared" si="3"/>
        <v>13.393000000000001</v>
      </c>
      <c r="N25" s="88">
        <f t="shared" si="3"/>
        <v>14.116000000000001</v>
      </c>
      <c r="O25" s="88">
        <f t="shared" si="3"/>
        <v>14.512</v>
      </c>
      <c r="P25" s="88">
        <f t="shared" si="3"/>
        <v>14.760999999999999</v>
      </c>
      <c r="Q25" s="88">
        <f t="shared" si="3"/>
        <v>1.37</v>
      </c>
      <c r="R25" s="88">
        <f t="shared" si="3"/>
        <v>2.0399999999999996</v>
      </c>
      <c r="S25" s="88">
        <f t="shared" si="3"/>
        <v>17.177</v>
      </c>
      <c r="T25" s="88">
        <f t="shared" si="3"/>
        <v>5.4740000000000002</v>
      </c>
      <c r="U25" s="88">
        <f t="shared" si="3"/>
        <v>11.784000000000001</v>
      </c>
      <c r="V25" s="88">
        <f t="shared" si="3"/>
        <v>8.4879999999999995</v>
      </c>
      <c r="W25" s="88">
        <f t="shared" si="3"/>
        <v>16.060000000000002</v>
      </c>
      <c r="X25" s="88">
        <f t="shared" si="3"/>
        <v>23.103999999999999</v>
      </c>
      <c r="Y25" s="88">
        <f t="shared" si="3"/>
        <v>12.478999999999999</v>
      </c>
      <c r="Z25" s="89" t="str">
        <f t="shared" si="3"/>
        <v/>
      </c>
      <c r="AA25" s="90">
        <f>SUM(AA19:AA24)</f>
        <v>502.67199999999991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47.741</v>
      </c>
      <c r="C29" s="77">
        <v>37.652999999999999</v>
      </c>
      <c r="D29" s="77">
        <v>39.311999999999998</v>
      </c>
      <c r="E29" s="77">
        <v>19.545999999999999</v>
      </c>
      <c r="F29" s="77">
        <v>20.247</v>
      </c>
      <c r="G29" s="77">
        <v>35.484000000000002</v>
      </c>
      <c r="H29" s="77">
        <v>39.530999999999999</v>
      </c>
      <c r="I29" s="77">
        <v>58.012999999999998</v>
      </c>
      <c r="J29" s="77">
        <v>55.938000000000002</v>
      </c>
      <c r="K29" s="77">
        <v>54.786999999999999</v>
      </c>
      <c r="L29" s="77">
        <v>32.191000000000003</v>
      </c>
      <c r="M29" s="77">
        <v>27.201000000000001</v>
      </c>
      <c r="N29" s="77">
        <v>19.238</v>
      </c>
      <c r="O29" s="77">
        <v>19.715</v>
      </c>
      <c r="P29" s="77">
        <v>19.86</v>
      </c>
      <c r="Q29" s="77">
        <v>16.248999999999999</v>
      </c>
      <c r="R29" s="77">
        <v>5.0010000000000003</v>
      </c>
      <c r="S29" s="77">
        <v>20.189</v>
      </c>
      <c r="T29" s="77">
        <v>19.260000000000002</v>
      </c>
      <c r="U29" s="77">
        <v>22.021000000000001</v>
      </c>
      <c r="V29" s="77">
        <v>20.585000000000001</v>
      </c>
      <c r="W29" s="77">
        <v>23.055</v>
      </c>
      <c r="X29" s="77">
        <v>27.106999999999999</v>
      </c>
      <c r="Y29" s="77">
        <v>22.047999999999998</v>
      </c>
      <c r="Z29" s="78"/>
      <c r="AA29" s="79">
        <f>SUM(B29:Z29)</f>
        <v>701.97199999999987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47.741</v>
      </c>
      <c r="C31" s="62">
        <f t="shared" ref="C31:Z31" si="4">IF(LEN(C$2)&gt;0,SUM(C28:C30),"")</f>
        <v>37.652999999999999</v>
      </c>
      <c r="D31" s="62">
        <f t="shared" si="4"/>
        <v>39.311999999999998</v>
      </c>
      <c r="E31" s="62">
        <f t="shared" si="4"/>
        <v>19.545999999999999</v>
      </c>
      <c r="F31" s="62">
        <f t="shared" si="4"/>
        <v>20.247</v>
      </c>
      <c r="G31" s="62">
        <f t="shared" si="4"/>
        <v>35.484000000000002</v>
      </c>
      <c r="H31" s="62">
        <f t="shared" si="4"/>
        <v>39.530999999999999</v>
      </c>
      <c r="I31" s="62">
        <f t="shared" si="4"/>
        <v>58.012999999999998</v>
      </c>
      <c r="J31" s="62">
        <f t="shared" si="4"/>
        <v>55.938000000000002</v>
      </c>
      <c r="K31" s="62">
        <f t="shared" si="4"/>
        <v>54.786999999999999</v>
      </c>
      <c r="L31" s="62">
        <f t="shared" si="4"/>
        <v>32.191000000000003</v>
      </c>
      <c r="M31" s="62">
        <f t="shared" si="4"/>
        <v>27.201000000000001</v>
      </c>
      <c r="N31" s="62">
        <f t="shared" si="4"/>
        <v>19.238</v>
      </c>
      <c r="O31" s="62">
        <f t="shared" si="4"/>
        <v>19.715</v>
      </c>
      <c r="P31" s="62">
        <f t="shared" si="4"/>
        <v>19.86</v>
      </c>
      <c r="Q31" s="62">
        <f t="shared" si="4"/>
        <v>16.248999999999999</v>
      </c>
      <c r="R31" s="62">
        <f t="shared" si="4"/>
        <v>5.0010000000000003</v>
      </c>
      <c r="S31" s="62">
        <f t="shared" si="4"/>
        <v>20.189</v>
      </c>
      <c r="T31" s="62">
        <f t="shared" si="4"/>
        <v>19.260000000000002</v>
      </c>
      <c r="U31" s="62">
        <f t="shared" si="4"/>
        <v>22.021000000000001</v>
      </c>
      <c r="V31" s="62">
        <f t="shared" si="4"/>
        <v>20.585000000000001</v>
      </c>
      <c r="W31" s="62">
        <f t="shared" si="4"/>
        <v>23.055</v>
      </c>
      <c r="X31" s="62">
        <f t="shared" si="4"/>
        <v>27.106999999999999</v>
      </c>
      <c r="Y31" s="62">
        <f t="shared" si="4"/>
        <v>22.047999999999998</v>
      </c>
      <c r="Z31" s="63" t="str">
        <f t="shared" si="4"/>
        <v/>
      </c>
      <c r="AA31" s="64">
        <f>SUM(AA28:AA30)</f>
        <v>701.97199999999987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47.741</v>
      </c>
      <c r="C51" s="88">
        <f t="shared" si="10"/>
        <v>37.652999999999992</v>
      </c>
      <c r="D51" s="88">
        <f t="shared" si="10"/>
        <v>39.311999999999998</v>
      </c>
      <c r="E51" s="88">
        <f t="shared" si="10"/>
        <v>19.545999999999999</v>
      </c>
      <c r="F51" s="88">
        <f t="shared" si="10"/>
        <v>20.247</v>
      </c>
      <c r="G51" s="88">
        <f t="shared" si="10"/>
        <v>35.483999999999995</v>
      </c>
      <c r="H51" s="88">
        <f t="shared" si="10"/>
        <v>39.531000000000006</v>
      </c>
      <c r="I51" s="88">
        <f t="shared" si="10"/>
        <v>58.013000000000005</v>
      </c>
      <c r="J51" s="88">
        <f t="shared" si="10"/>
        <v>55.937999999999995</v>
      </c>
      <c r="K51" s="88">
        <f t="shared" si="10"/>
        <v>54.787000000000006</v>
      </c>
      <c r="L51" s="88">
        <f t="shared" si="10"/>
        <v>32.191000000000003</v>
      </c>
      <c r="M51" s="88">
        <f t="shared" si="10"/>
        <v>27.201000000000001</v>
      </c>
      <c r="N51" s="88">
        <f t="shared" si="10"/>
        <v>19.238</v>
      </c>
      <c r="O51" s="88">
        <f t="shared" si="10"/>
        <v>19.715</v>
      </c>
      <c r="P51" s="88">
        <f t="shared" si="10"/>
        <v>19.86</v>
      </c>
      <c r="Q51" s="88">
        <f t="shared" si="10"/>
        <v>16.248999999999999</v>
      </c>
      <c r="R51" s="88">
        <f t="shared" si="10"/>
        <v>5.0009999999999994</v>
      </c>
      <c r="S51" s="88">
        <f t="shared" si="10"/>
        <v>20.189</v>
      </c>
      <c r="T51" s="88">
        <f t="shared" si="10"/>
        <v>19.260000000000002</v>
      </c>
      <c r="U51" s="88">
        <f t="shared" si="10"/>
        <v>22.021000000000001</v>
      </c>
      <c r="V51" s="88">
        <f t="shared" si="10"/>
        <v>20.585000000000001</v>
      </c>
      <c r="W51" s="88">
        <f t="shared" si="10"/>
        <v>23.055000000000003</v>
      </c>
      <c r="X51" s="88">
        <f t="shared" si="10"/>
        <v>27.106999999999999</v>
      </c>
      <c r="Y51" s="88">
        <f t="shared" si="10"/>
        <v>22.048000000000002</v>
      </c>
      <c r="Z51" s="89" t="str">
        <f t="shared" si="10"/>
        <v/>
      </c>
      <c r="AA51" s="104">
        <f>SUM(B51:Z51)</f>
        <v>701.97199999999987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47.741000000000007</v>
      </c>
      <c r="C4" s="18">
        <v>37.652999999999999</v>
      </c>
      <c r="D4" s="18">
        <v>39.312000000000005</v>
      </c>
      <c r="E4" s="18">
        <v>19.545999999999999</v>
      </c>
      <c r="F4" s="18">
        <v>20.247</v>
      </c>
      <c r="G4" s="18">
        <v>35.484000000000002</v>
      </c>
      <c r="H4" s="18">
        <v>39.530999999999999</v>
      </c>
      <c r="I4" s="18">
        <v>58.013000000000005</v>
      </c>
      <c r="J4" s="18">
        <v>55.938000000000009</v>
      </c>
      <c r="K4" s="18">
        <v>54.786999999999992</v>
      </c>
      <c r="L4" s="18">
        <v>32.191000000000003</v>
      </c>
      <c r="M4" s="18">
        <v>27.201000000000001</v>
      </c>
      <c r="N4" s="18">
        <v>19.238</v>
      </c>
      <c r="O4" s="18">
        <v>19.715</v>
      </c>
      <c r="P4" s="18">
        <v>19.86</v>
      </c>
      <c r="Q4" s="18">
        <v>16.248999999999999</v>
      </c>
      <c r="R4" s="18">
        <v>5.0009999999999994</v>
      </c>
      <c r="S4" s="18">
        <v>20.189</v>
      </c>
      <c r="T4" s="18">
        <v>19.260000000000002</v>
      </c>
      <c r="U4" s="18">
        <v>22.021000000000001</v>
      </c>
      <c r="V4" s="18">
        <v>20.585000000000001</v>
      </c>
      <c r="W4" s="18">
        <v>23.055</v>
      </c>
      <c r="X4" s="18">
        <v>27.106999999999999</v>
      </c>
      <c r="Y4" s="18">
        <v>22.047999999999998</v>
      </c>
      <c r="Z4" s="19"/>
      <c r="AA4" s="20">
        <f>SUM(B4:Z4)</f>
        <v>701.97199999999987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107.62</v>
      </c>
      <c r="C7" s="28">
        <v>109.54</v>
      </c>
      <c r="D7" s="28">
        <v>112.93</v>
      </c>
      <c r="E7" s="28">
        <v>109</v>
      </c>
      <c r="F7" s="28">
        <v>114.21</v>
      </c>
      <c r="G7" s="28">
        <v>125.59</v>
      </c>
      <c r="H7" s="28">
        <v>129.16</v>
      </c>
      <c r="I7" s="28">
        <v>165.2</v>
      </c>
      <c r="J7" s="28">
        <v>130</v>
      </c>
      <c r="K7" s="28">
        <v>121.61</v>
      </c>
      <c r="L7" s="28">
        <v>110</v>
      </c>
      <c r="M7" s="28">
        <v>110</v>
      </c>
      <c r="N7" s="28">
        <v>103.44</v>
      </c>
      <c r="O7" s="28">
        <v>103.58</v>
      </c>
      <c r="P7" s="28">
        <v>103.61</v>
      </c>
      <c r="Q7" s="28">
        <v>81.77</v>
      </c>
      <c r="R7" s="28">
        <v>85</v>
      </c>
      <c r="S7" s="28">
        <v>111.08</v>
      </c>
      <c r="T7" s="28">
        <v>146.34</v>
      </c>
      <c r="U7" s="28">
        <v>192.56</v>
      </c>
      <c r="V7" s="28">
        <v>165.69</v>
      </c>
      <c r="W7" s="28">
        <v>162.97999999999999</v>
      </c>
      <c r="X7" s="28">
        <v>144.25</v>
      </c>
      <c r="Y7" s="28">
        <v>124.41</v>
      </c>
      <c r="Z7" s="29"/>
      <c r="AA7" s="30">
        <f>IF(SUM(B7:Z7)&lt;&gt;0,AVERAGEIF(B7:Z7,"&lt;&gt;"""),"")</f>
        <v>123.73208333333332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8.2859999999999996</v>
      </c>
      <c r="K12" s="52">
        <v>7.4279999999999999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15.713999999999999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4.3769999999999998</v>
      </c>
      <c r="R14" s="57">
        <v>7.0000000000000001E-3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4.3839999999999995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8.2859999999999996</v>
      </c>
      <c r="K16" s="62">
        <f t="shared" si="1"/>
        <v>7.4279999999999999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4.3769999999999998</v>
      </c>
      <c r="R16" s="62">
        <f t="shared" si="1"/>
        <v>7.0000000000000001E-3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20.097999999999999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21.375999999999998</v>
      </c>
      <c r="C20" s="77">
        <v>5.2539999999999996</v>
      </c>
      <c r="D20" s="77">
        <v>3.3600000000000003</v>
      </c>
      <c r="E20" s="77">
        <v>3.91</v>
      </c>
      <c r="F20" s="77">
        <v>0.159</v>
      </c>
      <c r="G20" s="77">
        <v>3.3660000000000001</v>
      </c>
      <c r="H20" s="77">
        <v>14.748999999999999</v>
      </c>
      <c r="I20" s="77">
        <v>16.244</v>
      </c>
      <c r="J20" s="77">
        <v>25.224</v>
      </c>
      <c r="K20" s="77">
        <v>25.222999999999999</v>
      </c>
      <c r="L20" s="77">
        <v>10.218999999999999</v>
      </c>
      <c r="M20" s="77">
        <v>10.161</v>
      </c>
      <c r="N20" s="77">
        <v>6.6000000000000003E-2</v>
      </c>
      <c r="O20" s="77">
        <v>6.5000000000000002E-2</v>
      </c>
      <c r="P20" s="77">
        <v>0.06</v>
      </c>
      <c r="Q20" s="77">
        <v>0.05</v>
      </c>
      <c r="R20" s="77">
        <v>0.14199999999999999</v>
      </c>
      <c r="S20" s="77">
        <v>7.1349999999999998</v>
      </c>
      <c r="T20" s="77">
        <v>4.9269999999999996</v>
      </c>
      <c r="U20" s="77">
        <v>3.3260000000000001</v>
      </c>
      <c r="V20" s="77">
        <v>3.02</v>
      </c>
      <c r="W20" s="77">
        <v>7.9809999999999999</v>
      </c>
      <c r="X20" s="77">
        <v>6.41</v>
      </c>
      <c r="Y20" s="77">
        <v>4.1630000000000003</v>
      </c>
      <c r="Z20" s="78"/>
      <c r="AA20" s="79">
        <f t="shared" si="2"/>
        <v>176.59</v>
      </c>
    </row>
    <row r="21" spans="1:27" ht="24.95" customHeight="1" x14ac:dyDescent="0.2">
      <c r="A21" s="75" t="s">
        <v>16</v>
      </c>
      <c r="B21" s="80">
        <v>26.365000000000002</v>
      </c>
      <c r="C21" s="81">
        <v>32.399000000000001</v>
      </c>
      <c r="D21" s="81">
        <v>35.952000000000005</v>
      </c>
      <c r="E21" s="81">
        <v>15.636000000000001</v>
      </c>
      <c r="F21" s="81">
        <v>20.088000000000001</v>
      </c>
      <c r="G21" s="81">
        <v>32.118000000000002</v>
      </c>
      <c r="H21" s="81">
        <v>24.782</v>
      </c>
      <c r="I21" s="81">
        <v>41.768999999999998</v>
      </c>
      <c r="J21" s="81">
        <v>22.427999999999997</v>
      </c>
      <c r="K21" s="81">
        <v>22.135999999999999</v>
      </c>
      <c r="L21" s="81">
        <v>21.971999999999998</v>
      </c>
      <c r="M21" s="81">
        <v>17.04</v>
      </c>
      <c r="N21" s="81">
        <v>19.172000000000001</v>
      </c>
      <c r="O21" s="81">
        <v>19.649999999999999</v>
      </c>
      <c r="P21" s="81">
        <v>19.8</v>
      </c>
      <c r="Q21" s="81">
        <v>11.821999999999999</v>
      </c>
      <c r="R21" s="81">
        <v>4.8520000000000003</v>
      </c>
      <c r="S21" s="81">
        <v>13.053999999999998</v>
      </c>
      <c r="T21" s="81">
        <v>14.332999999999998</v>
      </c>
      <c r="U21" s="81">
        <v>18.695</v>
      </c>
      <c r="V21" s="81">
        <v>17.565000000000001</v>
      </c>
      <c r="W21" s="81">
        <v>15.074000000000002</v>
      </c>
      <c r="X21" s="81">
        <v>20.696999999999999</v>
      </c>
      <c r="Y21" s="81">
        <v>17.884999999999998</v>
      </c>
      <c r="Z21" s="78"/>
      <c r="AA21" s="79">
        <f t="shared" si="2"/>
        <v>505.28399999999993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47.741</v>
      </c>
      <c r="C25" s="88">
        <f t="shared" si="3"/>
        <v>37.652999999999999</v>
      </c>
      <c r="D25" s="88">
        <f t="shared" si="3"/>
        <v>39.312000000000005</v>
      </c>
      <c r="E25" s="88">
        <f t="shared" si="3"/>
        <v>19.545999999999999</v>
      </c>
      <c r="F25" s="88">
        <f t="shared" si="3"/>
        <v>20.247</v>
      </c>
      <c r="G25" s="88">
        <f t="shared" si="3"/>
        <v>35.484000000000002</v>
      </c>
      <c r="H25" s="88">
        <f t="shared" si="3"/>
        <v>39.530999999999999</v>
      </c>
      <c r="I25" s="88">
        <f t="shared" si="3"/>
        <v>58.012999999999998</v>
      </c>
      <c r="J25" s="88">
        <f t="shared" si="3"/>
        <v>47.652000000000001</v>
      </c>
      <c r="K25" s="88">
        <f t="shared" si="3"/>
        <v>47.358999999999995</v>
      </c>
      <c r="L25" s="88">
        <f t="shared" si="3"/>
        <v>32.190999999999995</v>
      </c>
      <c r="M25" s="88">
        <f t="shared" si="3"/>
        <v>27.201000000000001</v>
      </c>
      <c r="N25" s="88">
        <f t="shared" si="3"/>
        <v>19.238</v>
      </c>
      <c r="O25" s="88">
        <f t="shared" si="3"/>
        <v>19.715</v>
      </c>
      <c r="P25" s="88">
        <f t="shared" si="3"/>
        <v>19.86</v>
      </c>
      <c r="Q25" s="88">
        <f t="shared" si="3"/>
        <v>11.872</v>
      </c>
      <c r="R25" s="88">
        <f t="shared" si="3"/>
        <v>4.9940000000000007</v>
      </c>
      <c r="S25" s="88">
        <f t="shared" si="3"/>
        <v>20.189</v>
      </c>
      <c r="T25" s="88">
        <f t="shared" si="3"/>
        <v>19.259999999999998</v>
      </c>
      <c r="U25" s="88">
        <f t="shared" si="3"/>
        <v>22.021000000000001</v>
      </c>
      <c r="V25" s="88">
        <f t="shared" si="3"/>
        <v>20.585000000000001</v>
      </c>
      <c r="W25" s="88">
        <f t="shared" si="3"/>
        <v>23.055</v>
      </c>
      <c r="X25" s="88">
        <f t="shared" si="3"/>
        <v>27.106999999999999</v>
      </c>
      <c r="Y25" s="88">
        <f t="shared" si="3"/>
        <v>22.047999999999998</v>
      </c>
      <c r="Z25" s="89">
        <f t="shared" si="3"/>
        <v>0</v>
      </c>
      <c r="AA25" s="90">
        <f t="shared" si="3"/>
        <v>681.87399999999991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47.741</v>
      </c>
      <c r="C29" s="77">
        <v>37.652999999999999</v>
      </c>
      <c r="D29" s="77">
        <v>39.311999999999998</v>
      </c>
      <c r="E29" s="77">
        <v>19.545999999999999</v>
      </c>
      <c r="F29" s="77">
        <v>20.247</v>
      </c>
      <c r="G29" s="77">
        <v>35.484000000000002</v>
      </c>
      <c r="H29" s="77">
        <v>39.530999999999999</v>
      </c>
      <c r="I29" s="77">
        <v>58.012999999999998</v>
      </c>
      <c r="J29" s="77">
        <v>55.938000000000002</v>
      </c>
      <c r="K29" s="77">
        <v>54.786999999999999</v>
      </c>
      <c r="L29" s="77">
        <v>32.191000000000003</v>
      </c>
      <c r="M29" s="77">
        <v>27.201000000000001</v>
      </c>
      <c r="N29" s="77">
        <v>19.238</v>
      </c>
      <c r="O29" s="77">
        <v>19.715</v>
      </c>
      <c r="P29" s="77">
        <v>19.86</v>
      </c>
      <c r="Q29" s="77">
        <v>16.248999999999999</v>
      </c>
      <c r="R29" s="77">
        <v>5.0010000000000003</v>
      </c>
      <c r="S29" s="77">
        <v>20.189</v>
      </c>
      <c r="T29" s="77">
        <v>19.260000000000002</v>
      </c>
      <c r="U29" s="77">
        <v>22.021000000000001</v>
      </c>
      <c r="V29" s="77">
        <v>20.585000000000001</v>
      </c>
      <c r="W29" s="77">
        <v>23.055</v>
      </c>
      <c r="X29" s="77">
        <v>27.106999999999999</v>
      </c>
      <c r="Y29" s="77">
        <v>22.047999999999998</v>
      </c>
      <c r="Z29" s="78"/>
      <c r="AA29" s="79">
        <f>SUM(B29:Z29)</f>
        <v>701.97199999999987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47.741</v>
      </c>
      <c r="C31" s="62">
        <f t="shared" si="4"/>
        <v>37.652999999999999</v>
      </c>
      <c r="D31" s="62">
        <f t="shared" si="4"/>
        <v>39.311999999999998</v>
      </c>
      <c r="E31" s="62">
        <f t="shared" si="4"/>
        <v>19.545999999999999</v>
      </c>
      <c r="F31" s="62">
        <f t="shared" si="4"/>
        <v>20.247</v>
      </c>
      <c r="G31" s="62">
        <f t="shared" si="4"/>
        <v>35.484000000000002</v>
      </c>
      <c r="H31" s="62">
        <f t="shared" si="4"/>
        <v>39.530999999999999</v>
      </c>
      <c r="I31" s="62">
        <f t="shared" si="4"/>
        <v>58.012999999999998</v>
      </c>
      <c r="J31" s="62">
        <f t="shared" si="4"/>
        <v>55.938000000000002</v>
      </c>
      <c r="K31" s="62">
        <f t="shared" si="4"/>
        <v>54.786999999999999</v>
      </c>
      <c r="L31" s="62">
        <f t="shared" si="4"/>
        <v>32.191000000000003</v>
      </c>
      <c r="M31" s="62">
        <f t="shared" si="4"/>
        <v>27.201000000000001</v>
      </c>
      <c r="N31" s="62">
        <f t="shared" si="4"/>
        <v>19.238</v>
      </c>
      <c r="O31" s="62">
        <f t="shared" si="4"/>
        <v>19.715</v>
      </c>
      <c r="P31" s="62">
        <f t="shared" si="4"/>
        <v>19.86</v>
      </c>
      <c r="Q31" s="62">
        <f t="shared" si="4"/>
        <v>16.248999999999999</v>
      </c>
      <c r="R31" s="62">
        <f t="shared" si="4"/>
        <v>5.0010000000000003</v>
      </c>
      <c r="S31" s="62">
        <f t="shared" si="4"/>
        <v>20.189</v>
      </c>
      <c r="T31" s="62">
        <f t="shared" si="4"/>
        <v>19.260000000000002</v>
      </c>
      <c r="U31" s="62">
        <f t="shared" si="4"/>
        <v>22.021000000000001</v>
      </c>
      <c r="V31" s="62">
        <f t="shared" si="4"/>
        <v>20.585000000000001</v>
      </c>
      <c r="W31" s="62">
        <f t="shared" si="4"/>
        <v>23.055</v>
      </c>
      <c r="X31" s="62">
        <f t="shared" si="4"/>
        <v>27.106999999999999</v>
      </c>
      <c r="Y31" s="62">
        <f t="shared" si="4"/>
        <v>22.047999999999998</v>
      </c>
      <c r="Z31" s="63">
        <f t="shared" si="4"/>
        <v>0</v>
      </c>
      <c r="AA31" s="64">
        <f t="shared" si="4"/>
        <v>701.97199999999987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47.741</v>
      </c>
      <c r="C51" s="88">
        <f t="shared" si="10"/>
        <v>37.652999999999999</v>
      </c>
      <c r="D51" s="88">
        <f t="shared" si="10"/>
        <v>39.312000000000005</v>
      </c>
      <c r="E51" s="88">
        <f t="shared" si="10"/>
        <v>19.545999999999999</v>
      </c>
      <c r="F51" s="88">
        <f t="shared" si="10"/>
        <v>20.247</v>
      </c>
      <c r="G51" s="88">
        <f t="shared" si="10"/>
        <v>35.484000000000002</v>
      </c>
      <c r="H51" s="88">
        <f t="shared" si="10"/>
        <v>39.530999999999999</v>
      </c>
      <c r="I51" s="88">
        <f t="shared" si="10"/>
        <v>58.012999999999998</v>
      </c>
      <c r="J51" s="88">
        <f t="shared" si="10"/>
        <v>55.938000000000002</v>
      </c>
      <c r="K51" s="88">
        <f t="shared" si="10"/>
        <v>54.786999999999992</v>
      </c>
      <c r="L51" s="88">
        <f t="shared" si="10"/>
        <v>32.190999999999995</v>
      </c>
      <c r="M51" s="88">
        <f t="shared" si="10"/>
        <v>27.201000000000001</v>
      </c>
      <c r="N51" s="88">
        <f t="shared" si="10"/>
        <v>19.238</v>
      </c>
      <c r="O51" s="88">
        <f t="shared" si="10"/>
        <v>19.715</v>
      </c>
      <c r="P51" s="88">
        <f t="shared" si="10"/>
        <v>19.86</v>
      </c>
      <c r="Q51" s="88">
        <f t="shared" si="10"/>
        <v>16.248999999999999</v>
      </c>
      <c r="R51" s="88">
        <f t="shared" si="10"/>
        <v>5.0010000000000003</v>
      </c>
      <c r="S51" s="88">
        <f t="shared" si="10"/>
        <v>20.189</v>
      </c>
      <c r="T51" s="88">
        <f t="shared" si="10"/>
        <v>19.259999999999998</v>
      </c>
      <c r="U51" s="88">
        <f t="shared" si="10"/>
        <v>22.021000000000001</v>
      </c>
      <c r="V51" s="88">
        <f t="shared" si="10"/>
        <v>20.585000000000001</v>
      </c>
      <c r="W51" s="88">
        <f t="shared" si="10"/>
        <v>23.055</v>
      </c>
      <c r="X51" s="88">
        <f t="shared" si="10"/>
        <v>27.106999999999999</v>
      </c>
      <c r="Y51" s="88">
        <f t="shared" si="10"/>
        <v>22.047999999999998</v>
      </c>
      <c r="Z51" s="89">
        <f t="shared" si="10"/>
        <v>0</v>
      </c>
      <c r="AA51" s="104">
        <f>SUM(B51:Z51)</f>
        <v>701.97199999999987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107.62</v>
      </c>
      <c r="C7" s="117">
        <v>109.54</v>
      </c>
      <c r="D7" s="117">
        <v>112.93</v>
      </c>
      <c r="E7" s="117">
        <v>109</v>
      </c>
      <c r="F7" s="117">
        <v>114.21</v>
      </c>
      <c r="G7" s="117">
        <v>125.59</v>
      </c>
      <c r="H7" s="117">
        <v>129.16</v>
      </c>
      <c r="I7" s="117">
        <v>165.2</v>
      </c>
      <c r="J7" s="117">
        <v>130</v>
      </c>
      <c r="K7" s="117">
        <v>121.61</v>
      </c>
      <c r="L7" s="117">
        <v>110</v>
      </c>
      <c r="M7" s="117">
        <v>110</v>
      </c>
      <c r="N7" s="117">
        <v>103.44</v>
      </c>
      <c r="O7" s="117">
        <v>103.58</v>
      </c>
      <c r="P7" s="117">
        <v>103.61</v>
      </c>
      <c r="Q7" s="117">
        <v>81.77</v>
      </c>
      <c r="R7" s="117">
        <v>85</v>
      </c>
      <c r="S7" s="117">
        <v>111.08</v>
      </c>
      <c r="T7" s="117">
        <v>146.34</v>
      </c>
      <c r="U7" s="117">
        <v>192.56</v>
      </c>
      <c r="V7" s="117">
        <v>165.69</v>
      </c>
      <c r="W7" s="117">
        <v>162.97999999999999</v>
      </c>
      <c r="X7" s="117">
        <v>144.25</v>
      </c>
      <c r="Y7" s="117">
        <v>124.41</v>
      </c>
      <c r="Z7" s="118"/>
      <c r="AA7" s="119">
        <f>IF(SUM(B7:Z7)&lt;&gt;0,AVERAGEIF(B7:Z7,"&lt;&gt;"""),"")</f>
        <v>123.73208333333332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2023-04-04T13:25:17Z</dcterms:created>
  <dcterms:modified xsi:type="dcterms:W3CDTF">2023-04-04T13:25:18Z</dcterms:modified>
</cp:coreProperties>
</file>