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<sst xmlns="http://schemas.openxmlformats.org/spreadsheetml/2006/main" count="117" uniqueCount="53">
  <si>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03/04/2023 16:22:43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</si>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</sst>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13.497</c:v>
                </c:pt>
                <c:pt idx="8">
                  <c:v>92.182999999999993</c:v>
                </c:pt>
                <c:pt idx="18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97</c:v>
                </c:pt>
                <c:pt idx="10">
                  <c:v>22.7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8</c:v>
                </c:pt>
                <c:pt idx="15">
                  <c:v>21.2</c:v>
                </c:pt>
                <c:pt idx="16">
                  <c:v>12.9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62.28</c:v>
                </c:pt>
                <c:pt idx="1">
                  <c:v>69.748999999999995</c:v>
                </c:pt>
                <c:pt idx="2">
                  <c:v>67.570000000000007</c:v>
                </c:pt>
                <c:pt idx="3">
                  <c:v>55.048000000000002</c:v>
                </c:pt>
                <c:pt idx="4">
                  <c:v>89.409000000000006</c:v>
                </c:pt>
                <c:pt idx="5">
                  <c:v>73.984999999999999</c:v>
                </c:pt>
                <c:pt idx="6">
                  <c:v>48.820999999999998</c:v>
                </c:pt>
                <c:pt idx="7">
                  <c:v>22.459</c:v>
                </c:pt>
                <c:pt idx="8">
                  <c:v>29.212000000000003</c:v>
                </c:pt>
                <c:pt idx="9">
                  <c:v>19.079000000000001</c:v>
                </c:pt>
                <c:pt idx="10">
                  <c:v>13.360000000000001</c:v>
                </c:pt>
                <c:pt idx="11">
                  <c:v>12.38</c:v>
                </c:pt>
                <c:pt idx="12">
                  <c:v>7.0650000000000004</c:v>
                </c:pt>
                <c:pt idx="13">
                  <c:v>4.827</c:v>
                </c:pt>
                <c:pt idx="14">
                  <c:v>1.6919999999999999</c:v>
                </c:pt>
                <c:pt idx="15">
                  <c:v>1.8620000000000001</c:v>
                </c:pt>
                <c:pt idx="16">
                  <c:v>7.9020000000000001</c:v>
                </c:pt>
                <c:pt idx="17">
                  <c:v>8.5210000000000008</c:v>
                </c:pt>
                <c:pt idx="18">
                  <c:v>2.6059999999999999</c:v>
                </c:pt>
                <c:pt idx="19">
                  <c:v>1.6160000000000001</c:v>
                </c:pt>
                <c:pt idx="20">
                  <c:v>1.659</c:v>
                </c:pt>
                <c:pt idx="21">
                  <c:v>2.109</c:v>
                </c:pt>
                <c:pt idx="22">
                  <c:v>3.1829999999999998</c:v>
                </c:pt>
                <c:pt idx="23">
                  <c:v>10.655000000000001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5192416"/>
        <c:axId val="1451928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62.95</c:v>
                </c:pt>
                <c:pt idx="1">
                  <c:v>70.649000000000015</c:v>
                </c:pt>
                <c:pt idx="2">
                  <c:v>68.48</c:v>
                </c:pt>
                <c:pt idx="3">
                  <c:v>55.498000000000005</c:v>
                </c:pt>
                <c:pt idx="4">
                  <c:v>90.455999999999989</c:v>
                </c:pt>
                <c:pt idx="5">
                  <c:v>81.192999999999998</c:v>
                </c:pt>
                <c:pt idx="6">
                  <c:v>67.174000000000007</c:v>
                </c:pt>
                <c:pt idx="7">
                  <c:v>47.683999999999997</c:v>
                </c:pt>
                <c:pt idx="8">
                  <c:v>145.04400000000001</c:v>
                </c:pt>
                <c:pt idx="9">
                  <c:v>152.042</c:v>
                </c:pt>
                <c:pt idx="10">
                  <c:v>42.684999999999995</c:v>
                </c:pt>
                <c:pt idx="11">
                  <c:v>23.098999999999997</c:v>
                </c:pt>
                <c:pt idx="12">
                  <c:v>20.666999999999998</c:v>
                </c:pt>
                <c:pt idx="13">
                  <c:v>16.582999999999998</c:v>
                </c:pt>
                <c:pt idx="14">
                  <c:v>17.539000000000001</c:v>
                </c:pt>
                <c:pt idx="15">
                  <c:v>26.487000000000002</c:v>
                </c:pt>
                <c:pt idx="16">
                  <c:v>23.704000000000004</c:v>
                </c:pt>
                <c:pt idx="17">
                  <c:v>50.475000000000001</c:v>
                </c:pt>
                <c:pt idx="18">
                  <c:v>54.617000000000004</c:v>
                </c:pt>
                <c:pt idx="19">
                  <c:v>10.409000000000001</c:v>
                </c:pt>
                <c:pt idx="20">
                  <c:v>13.156999999999998</c:v>
                </c:pt>
                <c:pt idx="21">
                  <c:v>18.423000000000002</c:v>
                </c:pt>
                <c:pt idx="22">
                  <c:v>17.338000000000001</c:v>
                </c:pt>
                <c:pt idx="23">
                  <c:v>11.094999999999999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92416"/>
        <c:axId val="1451928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66.510000000000005</c:v>
                </c:pt>
                <c:pt idx="1">
                  <c:v>65.11</c:v>
                </c:pt>
                <c:pt idx="2">
                  <c:v>65.95</c:v>
                </c:pt>
                <c:pt idx="3">
                  <c:v>64.22</c:v>
                </c:pt>
                <c:pt idx="4">
                  <c:v>86.99</c:v>
                </c:pt>
                <c:pt idx="5">
                  <c:v>104.57</c:v>
                </c:pt>
                <c:pt idx="6">
                  <c:v>123.9</c:v>
                </c:pt>
                <c:pt idx="7">
                  <c:v>163.29</c:v>
                </c:pt>
                <c:pt idx="8">
                  <c:v>142.57</c:v>
                </c:pt>
                <c:pt idx="9">
                  <c:v>106.37</c:v>
                </c:pt>
                <c:pt idx="10">
                  <c:v>100</c:v>
                </c:pt>
                <c:pt idx="11">
                  <c:v>104.02</c:v>
                </c:pt>
                <c:pt idx="12">
                  <c:v>105</c:v>
                </c:pt>
                <c:pt idx="13">
                  <c:v>99.5</c:v>
                </c:pt>
                <c:pt idx="14">
                  <c:v>102</c:v>
                </c:pt>
                <c:pt idx="15">
                  <c:v>100</c:v>
                </c:pt>
                <c:pt idx="16">
                  <c:v>100</c:v>
                </c:pt>
                <c:pt idx="17">
                  <c:v>107</c:v>
                </c:pt>
                <c:pt idx="18">
                  <c:v>164.26</c:v>
                </c:pt>
                <c:pt idx="19">
                  <c:v>175.06</c:v>
                </c:pt>
                <c:pt idx="20">
                  <c:v>170.32</c:v>
                </c:pt>
                <c:pt idx="21">
                  <c:v>138.21</c:v>
                </c:pt>
                <c:pt idx="22">
                  <c:v>123</c:v>
                </c:pt>
                <c:pt idx="23">
                  <c:v>102.72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93592"/>
        <c:axId val="145193200"/>
      </c:lineChart>
      <c:catAx>
        <c:axId val="145192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192808"/>
        <c:crosses val="autoZero"/>
        <c:auto val="1"/>
        <c:lblAlgn val="ctr"/>
        <c:lblOffset val="100"/>
        <c:noMultiLvlLbl val="0"/>
      </c:catAx>
      <c:valAx>
        <c:axId val="145192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192416"/>
        <c:crosses val="autoZero"/>
        <c:crossBetween val="between"/>
      </c:valAx>
      <c:valAx>
        <c:axId val="145193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193592"/>
        <c:crosses val="max"/>
        <c:crossBetween val="between"/>
      </c:valAx>
      <c:catAx>
        <c:axId val="145193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5193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62.949999999999996</v>
      </c>
      <c r="C4" s="18">
        <v>70.649000000000001</v>
      </c>
      <c r="D4" s="18">
        <v>68.480000000000018</v>
      </c>
      <c r="E4" s="18">
        <v>55.497999999999998</v>
      </c>
      <c r="F4" s="18">
        <v>90.456000000000003</v>
      </c>
      <c r="G4" s="18">
        <v>81.192999999999998</v>
      </c>
      <c r="H4" s="18">
        <v>67.174000000000007</v>
      </c>
      <c r="I4" s="18">
        <v>47.684000000000005</v>
      </c>
      <c r="J4" s="18">
        <v>145.03300000000002</v>
      </c>
      <c r="K4" s="18">
        <v>152.00300000000001</v>
      </c>
      <c r="L4" s="18">
        <v>42.643999999999998</v>
      </c>
      <c r="M4" s="18">
        <v>23.099000000000004</v>
      </c>
      <c r="N4" s="18">
        <v>20.658000000000001</v>
      </c>
      <c r="O4" s="18">
        <v>16.599</v>
      </c>
      <c r="P4" s="18">
        <v>17.489999999999998</v>
      </c>
      <c r="Q4" s="18">
        <v>26.448</v>
      </c>
      <c r="R4" s="18">
        <v>23.714000000000002</v>
      </c>
      <c r="S4" s="18">
        <v>50.475000000000001</v>
      </c>
      <c r="T4" s="18">
        <v>54.579000000000001</v>
      </c>
      <c r="U4" s="18">
        <v>10.409000000000001</v>
      </c>
      <c r="V4" s="18">
        <v>13.157</v>
      </c>
      <c r="W4" s="18">
        <v>18.423000000000002</v>
      </c>
      <c r="X4" s="18">
        <v>17.337999999999997</v>
      </c>
      <c r="Y4" s="18">
        <v>11.095000000000001</v>
      </c>
      <c r="Z4" s="19"/>
      <c r="AA4" s="20">
        <f>SUM(B4:Z4)</f>
        <v>1187.248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66.510000000000005</v>
      </c>
      <c r="C7" s="28">
        <v>65.11</v>
      </c>
      <c r="D7" s="28">
        <v>65.95</v>
      </c>
      <c r="E7" s="28">
        <v>64.22</v>
      </c>
      <c r="F7" s="28">
        <v>86.99</v>
      </c>
      <c r="G7" s="28">
        <v>104.57</v>
      </c>
      <c r="H7" s="28">
        <v>123.9</v>
      </c>
      <c r="I7" s="28">
        <v>163.29</v>
      </c>
      <c r="J7" s="28">
        <v>142.57</v>
      </c>
      <c r="K7" s="28">
        <v>106.37</v>
      </c>
      <c r="L7" s="28">
        <v>100</v>
      </c>
      <c r="M7" s="28">
        <v>104.02</v>
      </c>
      <c r="N7" s="28">
        <v>105</v>
      </c>
      <c r="O7" s="28">
        <v>99.5</v>
      </c>
      <c r="P7" s="28">
        <v>102</v>
      </c>
      <c r="Q7" s="28">
        <v>100</v>
      </c>
      <c r="R7" s="28">
        <v>100</v>
      </c>
      <c r="S7" s="28">
        <v>107</v>
      </c>
      <c r="T7" s="28">
        <v>164.26</v>
      </c>
      <c r="U7" s="28">
        <v>175.06</v>
      </c>
      <c r="V7" s="28">
        <v>170.32</v>
      </c>
      <c r="W7" s="28">
        <v>138.21</v>
      </c>
      <c r="X7" s="28">
        <v>123</v>
      </c>
      <c r="Y7" s="28">
        <v>102.72</v>
      </c>
      <c r="Z7" s="29"/>
      <c r="AA7" s="30">
        <f>IF(SUM(B7:Z7)&lt;&gt;0,AVERAGEIF(B7:Z7,"&lt;&gt;"""),"")</f>
        <v>111.69041666666668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13.497</v>
      </c>
      <c r="J12" s="52">
        <v>92.182999999999993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46</v>
      </c>
      <c r="U12" s="52"/>
      <c r="V12" s="52"/>
      <c r="W12" s="52"/>
      <c r="X12" s="52"/>
      <c r="Y12" s="52"/>
      <c r="Z12" s="53"/>
      <c r="AA12" s="54">
        <f t="shared" si="0"/>
        <v>151.68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62.28</v>
      </c>
      <c r="C14" s="57">
        <v>69.748999999999995</v>
      </c>
      <c r="D14" s="57">
        <v>67.570000000000007</v>
      </c>
      <c r="E14" s="57">
        <v>55.048000000000002</v>
      </c>
      <c r="F14" s="57">
        <v>89.409000000000006</v>
      </c>
      <c r="G14" s="57">
        <v>73.984999999999999</v>
      </c>
      <c r="H14" s="57">
        <v>48.820999999999998</v>
      </c>
      <c r="I14" s="57">
        <v>22.459</v>
      </c>
      <c r="J14" s="57">
        <v>29.212000000000003</v>
      </c>
      <c r="K14" s="57">
        <v>19.079000000000001</v>
      </c>
      <c r="L14" s="57">
        <v>13.360000000000001</v>
      </c>
      <c r="M14" s="57">
        <v>12.38</v>
      </c>
      <c r="N14" s="57">
        <v>7.0650000000000004</v>
      </c>
      <c r="O14" s="57">
        <v>4.827</v>
      </c>
      <c r="P14" s="57">
        <v>1.6919999999999999</v>
      </c>
      <c r="Q14" s="57">
        <v>1.8620000000000001</v>
      </c>
      <c r="R14" s="57">
        <v>7.9020000000000001</v>
      </c>
      <c r="S14" s="57">
        <v>8.5210000000000008</v>
      </c>
      <c r="T14" s="57">
        <v>2.6059999999999999</v>
      </c>
      <c r="U14" s="57">
        <v>1.6160000000000001</v>
      </c>
      <c r="V14" s="57">
        <v>1.659</v>
      </c>
      <c r="W14" s="57">
        <v>2.109</v>
      </c>
      <c r="X14" s="57">
        <v>3.1829999999999998</v>
      </c>
      <c r="Y14" s="57">
        <v>10.655000000000001</v>
      </c>
      <c r="Z14" s="58"/>
      <c r="AA14" s="59">
        <f t="shared" si="0"/>
        <v>617.04899999999998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62.28</v>
      </c>
      <c r="C16" s="62">
        <f t="shared" ref="C16:Z16" si="1">IF(LEN(C$2)&gt;0,SUM(C10:C15),"")</f>
        <v>69.748999999999995</v>
      </c>
      <c r="D16" s="62">
        <f t="shared" si="1"/>
        <v>67.570000000000007</v>
      </c>
      <c r="E16" s="62">
        <f t="shared" si="1"/>
        <v>55.048000000000002</v>
      </c>
      <c r="F16" s="62">
        <f t="shared" si="1"/>
        <v>89.409000000000006</v>
      </c>
      <c r="G16" s="62">
        <f t="shared" si="1"/>
        <v>73.984999999999999</v>
      </c>
      <c r="H16" s="62">
        <f t="shared" si="1"/>
        <v>48.820999999999998</v>
      </c>
      <c r="I16" s="62">
        <f t="shared" si="1"/>
        <v>35.956000000000003</v>
      </c>
      <c r="J16" s="62">
        <f t="shared" si="1"/>
        <v>121.395</v>
      </c>
      <c r="K16" s="62">
        <f t="shared" si="1"/>
        <v>19.079000000000001</v>
      </c>
      <c r="L16" s="62">
        <f t="shared" si="1"/>
        <v>13.360000000000001</v>
      </c>
      <c r="M16" s="62">
        <f t="shared" si="1"/>
        <v>12.38</v>
      </c>
      <c r="N16" s="62">
        <f t="shared" si="1"/>
        <v>7.0650000000000004</v>
      </c>
      <c r="O16" s="62">
        <f t="shared" si="1"/>
        <v>4.827</v>
      </c>
      <c r="P16" s="62">
        <f t="shared" si="1"/>
        <v>1.6919999999999999</v>
      </c>
      <c r="Q16" s="62">
        <f t="shared" si="1"/>
        <v>1.8620000000000001</v>
      </c>
      <c r="R16" s="62">
        <f t="shared" si="1"/>
        <v>7.9020000000000001</v>
      </c>
      <c r="S16" s="62">
        <f t="shared" si="1"/>
        <v>8.5210000000000008</v>
      </c>
      <c r="T16" s="62">
        <f t="shared" si="1"/>
        <v>48.606000000000002</v>
      </c>
      <c r="U16" s="62">
        <f t="shared" si="1"/>
        <v>1.6160000000000001</v>
      </c>
      <c r="V16" s="62">
        <f t="shared" si="1"/>
        <v>1.659</v>
      </c>
      <c r="W16" s="62">
        <f t="shared" si="1"/>
        <v>2.109</v>
      </c>
      <c r="X16" s="62">
        <f t="shared" si="1"/>
        <v>3.1829999999999998</v>
      </c>
      <c r="Y16" s="62">
        <f t="shared" si="1"/>
        <v>10.655000000000001</v>
      </c>
      <c r="Z16" s="63" t="str">
        <f t="shared" si="1"/>
        <v/>
      </c>
      <c r="AA16" s="64">
        <f>SUM(AA10:AA15)</f>
        <v>768.72900000000004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7.2080000000000002</v>
      </c>
      <c r="H20" s="77">
        <v>9.3819999999999997</v>
      </c>
      <c r="I20" s="77">
        <v>9.6509999999999998</v>
      </c>
      <c r="J20" s="77">
        <v>9.6329999999999991</v>
      </c>
      <c r="K20" s="77">
        <v>31.623999999999999</v>
      </c>
      <c r="L20" s="77">
        <v>0.63</v>
      </c>
      <c r="M20" s="77">
        <v>0.69399999999999995</v>
      </c>
      <c r="N20" s="77">
        <v>0.82699999999999996</v>
      </c>
      <c r="O20" s="77">
        <v>0.79700000000000004</v>
      </c>
      <c r="P20" s="77">
        <v>0.53800000000000003</v>
      </c>
      <c r="Q20" s="77">
        <v>7.5999999999999998E-2</v>
      </c>
      <c r="R20" s="77">
        <v>8.9999999999999993E-3</v>
      </c>
      <c r="S20" s="77">
        <v>38</v>
      </c>
      <c r="T20" s="77">
        <v>4</v>
      </c>
      <c r="U20" s="77">
        <v>4</v>
      </c>
      <c r="V20" s="77">
        <v>4</v>
      </c>
      <c r="W20" s="77">
        <v>4</v>
      </c>
      <c r="X20" s="77">
        <v>4</v>
      </c>
      <c r="Y20" s="77"/>
      <c r="Z20" s="78"/>
      <c r="AA20" s="79">
        <f t="shared" si="2"/>
        <v>129.06899999999996</v>
      </c>
    </row>
    <row r="21" spans="1:27" ht="24.95" customHeight="1" x14ac:dyDescent="0.2">
      <c r="A21" s="75" t="s">
        <v>16</v>
      </c>
      <c r="B21" s="80">
        <v>0.67</v>
      </c>
      <c r="C21" s="81">
        <v>0.9</v>
      </c>
      <c r="D21" s="81">
        <v>0.91</v>
      </c>
      <c r="E21" s="81">
        <v>0.45</v>
      </c>
      <c r="F21" s="81">
        <v>1.0469999999999999</v>
      </c>
      <c r="G21" s="81"/>
      <c r="H21" s="81">
        <v>8.9710000000000001</v>
      </c>
      <c r="I21" s="81">
        <v>2.077</v>
      </c>
      <c r="J21" s="81">
        <v>14.005000000000001</v>
      </c>
      <c r="K21" s="81">
        <v>4.3000000000000007</v>
      </c>
      <c r="L21" s="81">
        <v>5.9539999999999997</v>
      </c>
      <c r="M21" s="81">
        <v>10.025</v>
      </c>
      <c r="N21" s="81">
        <v>12.766</v>
      </c>
      <c r="O21" s="81">
        <v>10.975</v>
      </c>
      <c r="P21" s="81">
        <v>7.26</v>
      </c>
      <c r="Q21" s="81">
        <v>3.3100000000000005</v>
      </c>
      <c r="R21" s="81">
        <v>2.903</v>
      </c>
      <c r="S21" s="81">
        <v>3.9540000000000002</v>
      </c>
      <c r="T21" s="81">
        <v>1.9729999999999999</v>
      </c>
      <c r="U21" s="81">
        <v>4.7930000000000001</v>
      </c>
      <c r="V21" s="81">
        <v>7.4979999999999993</v>
      </c>
      <c r="W21" s="81">
        <v>12.314</v>
      </c>
      <c r="X21" s="81">
        <v>10.154999999999999</v>
      </c>
      <c r="Y21" s="81">
        <v>0.44</v>
      </c>
      <c r="Z21" s="78"/>
      <c r="AA21" s="79">
        <f t="shared" si="2"/>
        <v>127.65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0.67</v>
      </c>
      <c r="C25" s="88">
        <f t="shared" ref="C25:Z25" si="3">IF(LEN(C$2)&gt;0,SUM(C19:C24),"")</f>
        <v>0.9</v>
      </c>
      <c r="D25" s="88">
        <f t="shared" si="3"/>
        <v>0.91</v>
      </c>
      <c r="E25" s="88">
        <f t="shared" si="3"/>
        <v>0.45</v>
      </c>
      <c r="F25" s="88">
        <f t="shared" si="3"/>
        <v>1.0469999999999999</v>
      </c>
      <c r="G25" s="88">
        <f t="shared" si="3"/>
        <v>7.2080000000000002</v>
      </c>
      <c r="H25" s="88">
        <f t="shared" si="3"/>
        <v>18.353000000000002</v>
      </c>
      <c r="I25" s="88">
        <f t="shared" si="3"/>
        <v>11.728</v>
      </c>
      <c r="J25" s="88">
        <f t="shared" si="3"/>
        <v>23.637999999999998</v>
      </c>
      <c r="K25" s="88">
        <f t="shared" si="3"/>
        <v>35.923999999999999</v>
      </c>
      <c r="L25" s="88">
        <f t="shared" si="3"/>
        <v>6.5839999999999996</v>
      </c>
      <c r="M25" s="88">
        <f t="shared" si="3"/>
        <v>10.719000000000001</v>
      </c>
      <c r="N25" s="88">
        <f t="shared" si="3"/>
        <v>13.593</v>
      </c>
      <c r="O25" s="88">
        <f t="shared" si="3"/>
        <v>11.772</v>
      </c>
      <c r="P25" s="88">
        <f t="shared" si="3"/>
        <v>7.798</v>
      </c>
      <c r="Q25" s="88">
        <f t="shared" si="3"/>
        <v>3.3860000000000006</v>
      </c>
      <c r="R25" s="88">
        <f t="shared" si="3"/>
        <v>2.9119999999999999</v>
      </c>
      <c r="S25" s="88">
        <f t="shared" si="3"/>
        <v>41.954000000000001</v>
      </c>
      <c r="T25" s="88">
        <f t="shared" si="3"/>
        <v>5.9729999999999999</v>
      </c>
      <c r="U25" s="88">
        <f t="shared" si="3"/>
        <v>8.7929999999999993</v>
      </c>
      <c r="V25" s="88">
        <f t="shared" si="3"/>
        <v>11.497999999999999</v>
      </c>
      <c r="W25" s="88">
        <f t="shared" si="3"/>
        <v>16.314</v>
      </c>
      <c r="X25" s="88">
        <f t="shared" si="3"/>
        <v>14.154999999999999</v>
      </c>
      <c r="Y25" s="88">
        <f t="shared" si="3"/>
        <v>0.44</v>
      </c>
      <c r="Z25" s="89" t="str">
        <f t="shared" si="3"/>
        <v/>
      </c>
      <c r="AA25" s="90">
        <f>SUM(AA19:AA24)</f>
        <v>256.71899999999994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62.95</v>
      </c>
      <c r="C29" s="77">
        <v>70.649000000000001</v>
      </c>
      <c r="D29" s="77">
        <v>68.48</v>
      </c>
      <c r="E29" s="77">
        <v>55.497999999999998</v>
      </c>
      <c r="F29" s="77">
        <v>90.456000000000003</v>
      </c>
      <c r="G29" s="77">
        <v>81.192999999999998</v>
      </c>
      <c r="H29" s="77">
        <v>67.174000000000007</v>
      </c>
      <c r="I29" s="77">
        <v>47.683999999999997</v>
      </c>
      <c r="J29" s="77">
        <v>145.03299999999999</v>
      </c>
      <c r="K29" s="77">
        <v>55.003</v>
      </c>
      <c r="L29" s="77">
        <v>19.943999999999999</v>
      </c>
      <c r="M29" s="77">
        <v>23.099</v>
      </c>
      <c r="N29" s="77">
        <v>20.658000000000001</v>
      </c>
      <c r="O29" s="77">
        <v>16.599</v>
      </c>
      <c r="P29" s="77">
        <v>9.49</v>
      </c>
      <c r="Q29" s="77">
        <v>5.2480000000000002</v>
      </c>
      <c r="R29" s="77">
        <v>10.814</v>
      </c>
      <c r="S29" s="77">
        <v>50.475000000000001</v>
      </c>
      <c r="T29" s="77">
        <v>54.579000000000001</v>
      </c>
      <c r="U29" s="77">
        <v>10.409000000000001</v>
      </c>
      <c r="V29" s="77">
        <v>13.157</v>
      </c>
      <c r="W29" s="77">
        <v>18.422999999999998</v>
      </c>
      <c r="X29" s="77">
        <v>17.338000000000001</v>
      </c>
      <c r="Y29" s="77">
        <v>11.095000000000001</v>
      </c>
      <c r="Z29" s="78"/>
      <c r="AA29" s="79">
        <f>SUM(B29:Z29)</f>
        <v>1025.4480000000001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62.95</v>
      </c>
      <c r="C31" s="62">
        <f t="shared" ref="C31:Z31" si="4">IF(LEN(C$2)&gt;0,SUM(C28:C30),"")</f>
        <v>70.649000000000001</v>
      </c>
      <c r="D31" s="62">
        <f t="shared" si="4"/>
        <v>68.48</v>
      </c>
      <c r="E31" s="62">
        <f t="shared" si="4"/>
        <v>55.497999999999998</v>
      </c>
      <c r="F31" s="62">
        <f t="shared" si="4"/>
        <v>90.456000000000003</v>
      </c>
      <c r="G31" s="62">
        <f t="shared" si="4"/>
        <v>81.192999999999998</v>
      </c>
      <c r="H31" s="62">
        <f t="shared" si="4"/>
        <v>67.174000000000007</v>
      </c>
      <c r="I31" s="62">
        <f t="shared" si="4"/>
        <v>47.683999999999997</v>
      </c>
      <c r="J31" s="62">
        <f t="shared" si="4"/>
        <v>145.03299999999999</v>
      </c>
      <c r="K31" s="62">
        <f t="shared" si="4"/>
        <v>55.003</v>
      </c>
      <c r="L31" s="62">
        <f t="shared" si="4"/>
        <v>19.943999999999999</v>
      </c>
      <c r="M31" s="62">
        <f t="shared" si="4"/>
        <v>23.099</v>
      </c>
      <c r="N31" s="62">
        <f t="shared" si="4"/>
        <v>20.658000000000001</v>
      </c>
      <c r="O31" s="62">
        <f t="shared" si="4"/>
        <v>16.599</v>
      </c>
      <c r="P31" s="62">
        <f t="shared" si="4"/>
        <v>9.49</v>
      </c>
      <c r="Q31" s="62">
        <f t="shared" si="4"/>
        <v>5.2480000000000002</v>
      </c>
      <c r="R31" s="62">
        <f t="shared" si="4"/>
        <v>10.814</v>
      </c>
      <c r="S31" s="62">
        <f t="shared" si="4"/>
        <v>50.475000000000001</v>
      </c>
      <c r="T31" s="62">
        <f t="shared" si="4"/>
        <v>54.579000000000001</v>
      </c>
      <c r="U31" s="62">
        <f t="shared" si="4"/>
        <v>10.409000000000001</v>
      </c>
      <c r="V31" s="62">
        <f t="shared" si="4"/>
        <v>13.157</v>
      </c>
      <c r="W31" s="62">
        <f t="shared" si="4"/>
        <v>18.422999999999998</v>
      </c>
      <c r="X31" s="62">
        <f t="shared" si="4"/>
        <v>17.338000000000001</v>
      </c>
      <c r="Y31" s="62">
        <f t="shared" si="4"/>
        <v>11.095000000000001</v>
      </c>
      <c r="Z31" s="63" t="str">
        <f t="shared" si="4"/>
        <v/>
      </c>
      <c r="AA31" s="64">
        <f>SUM(AA28:AA30)</f>
        <v>1025.4480000000001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97</v>
      </c>
      <c r="L38" s="99">
        <v>22.7</v>
      </c>
      <c r="M38" s="99"/>
      <c r="N38" s="99"/>
      <c r="O38" s="99"/>
      <c r="P38" s="99">
        <v>8</v>
      </c>
      <c r="Q38" s="99">
        <v>21.2</v>
      </c>
      <c r="R38" s="99">
        <v>12.9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161.80000000000001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97</v>
      </c>
      <c r="L39" s="88">
        <f t="shared" si="6"/>
        <v>22.7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8</v>
      </c>
      <c r="Q39" s="88">
        <f t="shared" si="6"/>
        <v>21.2</v>
      </c>
      <c r="R39" s="88">
        <f t="shared" si="6"/>
        <v>12.9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161.80000000000001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97</v>
      </c>
      <c r="L46" s="99">
        <v>22.7</v>
      </c>
      <c r="M46" s="99"/>
      <c r="N46" s="99"/>
      <c r="O46" s="99"/>
      <c r="P46" s="99">
        <v>8</v>
      </c>
      <c r="Q46" s="99">
        <v>21.2</v>
      </c>
      <c r="R46" s="99">
        <v>12.9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161.80000000000001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97</v>
      </c>
      <c r="L48" s="88">
        <f t="shared" si="8"/>
        <v>22.7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8</v>
      </c>
      <c r="Q48" s="88">
        <f t="shared" si="8"/>
        <v>21.2</v>
      </c>
      <c r="R48" s="88">
        <f t="shared" si="8"/>
        <v>12.9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161.80000000000001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62.95</v>
      </c>
      <c r="C51" s="88">
        <f t="shared" si="10"/>
        <v>70.649000000000001</v>
      </c>
      <c r="D51" s="88">
        <f t="shared" si="10"/>
        <v>68.48</v>
      </c>
      <c r="E51" s="88">
        <f t="shared" si="10"/>
        <v>55.498000000000005</v>
      </c>
      <c r="F51" s="88">
        <f t="shared" si="10"/>
        <v>90.456000000000003</v>
      </c>
      <c r="G51" s="88">
        <f t="shared" si="10"/>
        <v>81.192999999999998</v>
      </c>
      <c r="H51" s="88">
        <f t="shared" si="10"/>
        <v>67.174000000000007</v>
      </c>
      <c r="I51" s="88">
        <f t="shared" si="10"/>
        <v>47.684000000000005</v>
      </c>
      <c r="J51" s="88">
        <f t="shared" si="10"/>
        <v>145.03299999999999</v>
      </c>
      <c r="K51" s="88">
        <f t="shared" si="10"/>
        <v>152.00299999999999</v>
      </c>
      <c r="L51" s="88">
        <f t="shared" si="10"/>
        <v>42.644000000000005</v>
      </c>
      <c r="M51" s="88">
        <f t="shared" si="10"/>
        <v>23.099000000000004</v>
      </c>
      <c r="N51" s="88">
        <f t="shared" si="10"/>
        <v>20.658000000000001</v>
      </c>
      <c r="O51" s="88">
        <f t="shared" si="10"/>
        <v>16.599</v>
      </c>
      <c r="P51" s="88">
        <f t="shared" si="10"/>
        <v>17.490000000000002</v>
      </c>
      <c r="Q51" s="88">
        <f t="shared" si="10"/>
        <v>26.448</v>
      </c>
      <c r="R51" s="88">
        <f t="shared" si="10"/>
        <v>23.713999999999999</v>
      </c>
      <c r="S51" s="88">
        <f t="shared" si="10"/>
        <v>50.475000000000001</v>
      </c>
      <c r="T51" s="88">
        <f t="shared" si="10"/>
        <v>54.579000000000001</v>
      </c>
      <c r="U51" s="88">
        <f t="shared" si="10"/>
        <v>10.408999999999999</v>
      </c>
      <c r="V51" s="88">
        <f t="shared" si="10"/>
        <v>13.157</v>
      </c>
      <c r="W51" s="88">
        <f t="shared" si="10"/>
        <v>18.423000000000002</v>
      </c>
      <c r="X51" s="88">
        <f t="shared" si="10"/>
        <v>17.338000000000001</v>
      </c>
      <c r="Y51" s="88">
        <f t="shared" si="10"/>
        <v>11.095000000000001</v>
      </c>
      <c r="Z51" s="89" t="str">
        <f t="shared" si="10"/>
        <v/>
      </c>
      <c r="AA51" s="104">
        <f>SUM(B51:Z51)</f>
        <v>1187.2479999999998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62.95</v>
      </c>
      <c r="C4" s="18">
        <v>70.649000000000015</v>
      </c>
      <c r="D4" s="18">
        <v>68.48</v>
      </c>
      <c r="E4" s="18">
        <v>55.498000000000005</v>
      </c>
      <c r="F4" s="18">
        <v>90.455999999999989</v>
      </c>
      <c r="G4" s="18">
        <v>81.192999999999998</v>
      </c>
      <c r="H4" s="18">
        <v>67.174000000000007</v>
      </c>
      <c r="I4" s="18">
        <v>47.683999999999997</v>
      </c>
      <c r="J4" s="18">
        <v>145.04400000000001</v>
      </c>
      <c r="K4" s="18">
        <v>152.042</v>
      </c>
      <c r="L4" s="18">
        <v>42.684999999999995</v>
      </c>
      <c r="M4" s="18">
        <v>23.098999999999997</v>
      </c>
      <c r="N4" s="18">
        <v>20.666999999999998</v>
      </c>
      <c r="O4" s="18">
        <v>16.582999999999998</v>
      </c>
      <c r="P4" s="18">
        <v>17.539000000000001</v>
      </c>
      <c r="Q4" s="18">
        <v>26.487000000000002</v>
      </c>
      <c r="R4" s="18">
        <v>23.704000000000004</v>
      </c>
      <c r="S4" s="18">
        <v>50.475000000000001</v>
      </c>
      <c r="T4" s="18">
        <v>54.617000000000004</v>
      </c>
      <c r="U4" s="18">
        <v>10.409000000000001</v>
      </c>
      <c r="V4" s="18">
        <v>13.156999999999998</v>
      </c>
      <c r="W4" s="18">
        <v>18.423000000000002</v>
      </c>
      <c r="X4" s="18">
        <v>17.338000000000001</v>
      </c>
      <c r="Y4" s="18">
        <v>11.094999999999999</v>
      </c>
      <c r="Z4" s="19"/>
      <c r="AA4" s="20">
        <f>SUM(B4:Z4)</f>
        <v>1187.4479999999999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66.510000000000005</v>
      </c>
      <c r="C7" s="28">
        <v>65.11</v>
      </c>
      <c r="D7" s="28">
        <v>65.95</v>
      </c>
      <c r="E7" s="28">
        <v>64.22</v>
      </c>
      <c r="F7" s="28">
        <v>86.99</v>
      </c>
      <c r="G7" s="28">
        <v>104.57</v>
      </c>
      <c r="H7" s="28">
        <v>123.9</v>
      </c>
      <c r="I7" s="28">
        <v>163.29</v>
      </c>
      <c r="J7" s="28">
        <v>142.57</v>
      </c>
      <c r="K7" s="28">
        <v>106.37</v>
      </c>
      <c r="L7" s="28">
        <v>100</v>
      </c>
      <c r="M7" s="28">
        <v>104.02</v>
      </c>
      <c r="N7" s="28">
        <v>105</v>
      </c>
      <c r="O7" s="28">
        <v>99.5</v>
      </c>
      <c r="P7" s="28">
        <v>102</v>
      </c>
      <c r="Q7" s="28">
        <v>100</v>
      </c>
      <c r="R7" s="28">
        <v>100</v>
      </c>
      <c r="S7" s="28">
        <v>107</v>
      </c>
      <c r="T7" s="28">
        <v>164.26</v>
      </c>
      <c r="U7" s="28">
        <v>175.06</v>
      </c>
      <c r="V7" s="28">
        <v>170.32</v>
      </c>
      <c r="W7" s="28">
        <v>138.21</v>
      </c>
      <c r="X7" s="28">
        <v>123</v>
      </c>
      <c r="Y7" s="28">
        <v>102.72</v>
      </c>
      <c r="Z7" s="29"/>
      <c r="AA7" s="30">
        <f>IF(SUM(B7:Z7)&lt;&gt;0,AVERAGEIF(B7:Z7,"&lt;&gt;"""),"")</f>
        <v>111.69041666666668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12.994</v>
      </c>
      <c r="H10" s="42"/>
      <c r="I10" s="42"/>
      <c r="J10" s="42"/>
      <c r="K10" s="42">
        <v>11.478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24.472000000000001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46.48</v>
      </c>
      <c r="G12" s="52">
        <v>11.311999999999999</v>
      </c>
      <c r="H12" s="52">
        <v>35</v>
      </c>
      <c r="I12" s="52">
        <v>38</v>
      </c>
      <c r="J12" s="52">
        <v>104</v>
      </c>
      <c r="K12" s="52">
        <v>102.25</v>
      </c>
      <c r="L12" s="52">
        <v>7.8949999999999996</v>
      </c>
      <c r="M12" s="52">
        <v>2.4910000000000001</v>
      </c>
      <c r="N12" s="52">
        <v>2.0830000000000002</v>
      </c>
      <c r="O12" s="52"/>
      <c r="P12" s="52"/>
      <c r="Q12" s="52"/>
      <c r="R12" s="52">
        <v>4.1669999999999998</v>
      </c>
      <c r="S12" s="52">
        <v>17.683</v>
      </c>
      <c r="T12" s="52"/>
      <c r="U12" s="52"/>
      <c r="V12" s="52"/>
      <c r="W12" s="52"/>
      <c r="X12" s="52"/>
      <c r="Y12" s="52"/>
      <c r="Z12" s="53"/>
      <c r="AA12" s="54">
        <f t="shared" si="0"/>
        <v>371.36099999999999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12.649000000000001</v>
      </c>
      <c r="C14" s="57">
        <v>11.257999999999999</v>
      </c>
      <c r="D14" s="57">
        <v>9.67</v>
      </c>
      <c r="E14" s="57">
        <v>9.0980000000000008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42.674999999999997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12.649000000000001</v>
      </c>
      <c r="C16" s="62">
        <f t="shared" ref="C16:Z16" si="1">IF(LEN(C$2)&gt;0,SUM(C10:C15),"")</f>
        <v>11.257999999999999</v>
      </c>
      <c r="D16" s="62">
        <f t="shared" si="1"/>
        <v>9.67</v>
      </c>
      <c r="E16" s="62">
        <f t="shared" si="1"/>
        <v>9.0980000000000008</v>
      </c>
      <c r="F16" s="62">
        <f t="shared" si="1"/>
        <v>46.48</v>
      </c>
      <c r="G16" s="62">
        <f t="shared" si="1"/>
        <v>24.305999999999997</v>
      </c>
      <c r="H16" s="62">
        <f t="shared" si="1"/>
        <v>35</v>
      </c>
      <c r="I16" s="62">
        <f t="shared" si="1"/>
        <v>38</v>
      </c>
      <c r="J16" s="62">
        <f t="shared" si="1"/>
        <v>104</v>
      </c>
      <c r="K16" s="62">
        <f t="shared" si="1"/>
        <v>113.72799999999999</v>
      </c>
      <c r="L16" s="62">
        <f t="shared" si="1"/>
        <v>7.8949999999999996</v>
      </c>
      <c r="M16" s="62">
        <f t="shared" si="1"/>
        <v>2.4910000000000001</v>
      </c>
      <c r="N16" s="62">
        <f t="shared" si="1"/>
        <v>2.0830000000000002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4.1669999999999998</v>
      </c>
      <c r="S16" s="62">
        <f t="shared" si="1"/>
        <v>17.683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438.50799999999998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6.0819999999999999</v>
      </c>
      <c r="C20" s="77">
        <v>3.177</v>
      </c>
      <c r="D20" s="77">
        <v>7.3759999999999994</v>
      </c>
      <c r="E20" s="77">
        <v>3.9750000000000001</v>
      </c>
      <c r="F20" s="77">
        <v>3.4710000000000001</v>
      </c>
      <c r="G20" s="77">
        <v>15.276</v>
      </c>
      <c r="H20" s="77">
        <v>10.36</v>
      </c>
      <c r="I20" s="77">
        <v>2.0169999999999999</v>
      </c>
      <c r="J20" s="77">
        <v>7.3860000000000001</v>
      </c>
      <c r="K20" s="77">
        <v>23.47</v>
      </c>
      <c r="L20" s="77">
        <v>8.8389999999999986</v>
      </c>
      <c r="M20" s="77">
        <v>1.7209999999999999</v>
      </c>
      <c r="N20" s="77">
        <v>2.4500000000000002</v>
      </c>
      <c r="O20" s="77">
        <v>2.4</v>
      </c>
      <c r="P20" s="77">
        <v>2.2999999999999998</v>
      </c>
      <c r="Q20" s="77">
        <v>1.393</v>
      </c>
      <c r="R20" s="77">
        <v>6.7619999999999996</v>
      </c>
      <c r="S20" s="77">
        <v>12.317</v>
      </c>
      <c r="T20" s="77">
        <v>2.1999999999999999E-2</v>
      </c>
      <c r="U20" s="77">
        <v>3.9460000000000002</v>
      </c>
      <c r="V20" s="77">
        <v>3.9459999999999997</v>
      </c>
      <c r="W20" s="77">
        <v>5.4290000000000003</v>
      </c>
      <c r="X20" s="77">
        <v>6.6509999999999998</v>
      </c>
      <c r="Y20" s="77">
        <v>1.738</v>
      </c>
      <c r="Z20" s="78"/>
      <c r="AA20" s="79">
        <f t="shared" si="2"/>
        <v>142.50400000000005</v>
      </c>
    </row>
    <row r="21" spans="1:27" ht="24.95" customHeight="1" x14ac:dyDescent="0.2">
      <c r="A21" s="75" t="s">
        <v>16</v>
      </c>
      <c r="B21" s="80">
        <v>44.219000000000001</v>
      </c>
      <c r="C21" s="81">
        <v>56.213999999999999</v>
      </c>
      <c r="D21" s="81">
        <v>51.434000000000005</v>
      </c>
      <c r="E21" s="81">
        <v>42.424999999999997</v>
      </c>
      <c r="F21" s="81">
        <v>40.504999999999995</v>
      </c>
      <c r="G21" s="81">
        <v>41.611000000000004</v>
      </c>
      <c r="H21" s="81">
        <v>21.814</v>
      </c>
      <c r="I21" s="81">
        <v>7.6670000000000016</v>
      </c>
      <c r="J21" s="81">
        <v>2.8580000000000001</v>
      </c>
      <c r="K21" s="81">
        <v>14.844000000000001</v>
      </c>
      <c r="L21" s="81">
        <v>25.951000000000004</v>
      </c>
      <c r="M21" s="81">
        <v>18.887</v>
      </c>
      <c r="N21" s="81">
        <v>3.4000000000000002E-2</v>
      </c>
      <c r="O21" s="81">
        <v>13.583</v>
      </c>
      <c r="P21" s="81">
        <v>15.239000000000001</v>
      </c>
      <c r="Q21" s="81">
        <v>25.094000000000001</v>
      </c>
      <c r="R21" s="81">
        <v>12.774999999999999</v>
      </c>
      <c r="S21" s="81">
        <v>20.474999999999998</v>
      </c>
      <c r="T21" s="81">
        <v>0.495</v>
      </c>
      <c r="U21" s="81">
        <v>6.4630000000000001</v>
      </c>
      <c r="V21" s="81">
        <v>9.2109999999999985</v>
      </c>
      <c r="W21" s="81">
        <v>12.993999999999998</v>
      </c>
      <c r="X21" s="81">
        <v>10.686999999999999</v>
      </c>
      <c r="Y21" s="81">
        <v>9.3569999999999993</v>
      </c>
      <c r="Z21" s="78"/>
      <c r="AA21" s="79">
        <f t="shared" si="2"/>
        <v>504.83600000000001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50.301000000000002</v>
      </c>
      <c r="C25" s="88">
        <f t="shared" si="3"/>
        <v>59.390999999999998</v>
      </c>
      <c r="D25" s="88">
        <f t="shared" si="3"/>
        <v>58.81</v>
      </c>
      <c r="E25" s="88">
        <f t="shared" si="3"/>
        <v>46.4</v>
      </c>
      <c r="F25" s="88">
        <f t="shared" si="3"/>
        <v>43.975999999999999</v>
      </c>
      <c r="G25" s="88">
        <f t="shared" si="3"/>
        <v>56.887</v>
      </c>
      <c r="H25" s="88">
        <f t="shared" si="3"/>
        <v>32.173999999999999</v>
      </c>
      <c r="I25" s="88">
        <f t="shared" si="3"/>
        <v>9.6840000000000011</v>
      </c>
      <c r="J25" s="88">
        <f t="shared" si="3"/>
        <v>10.244</v>
      </c>
      <c r="K25" s="88">
        <f t="shared" si="3"/>
        <v>38.314</v>
      </c>
      <c r="L25" s="88">
        <f t="shared" si="3"/>
        <v>34.790000000000006</v>
      </c>
      <c r="M25" s="88">
        <f t="shared" si="3"/>
        <v>20.608000000000001</v>
      </c>
      <c r="N25" s="88">
        <f t="shared" si="3"/>
        <v>2.484</v>
      </c>
      <c r="O25" s="88">
        <f t="shared" si="3"/>
        <v>15.983000000000001</v>
      </c>
      <c r="P25" s="88">
        <f t="shared" si="3"/>
        <v>17.539000000000001</v>
      </c>
      <c r="Q25" s="88">
        <f t="shared" si="3"/>
        <v>26.487000000000002</v>
      </c>
      <c r="R25" s="88">
        <f t="shared" si="3"/>
        <v>19.536999999999999</v>
      </c>
      <c r="S25" s="88">
        <f t="shared" si="3"/>
        <v>32.792000000000002</v>
      </c>
      <c r="T25" s="88">
        <f t="shared" si="3"/>
        <v>0.51700000000000002</v>
      </c>
      <c r="U25" s="88">
        <f t="shared" si="3"/>
        <v>10.409000000000001</v>
      </c>
      <c r="V25" s="88">
        <f t="shared" si="3"/>
        <v>13.156999999999998</v>
      </c>
      <c r="W25" s="88">
        <f t="shared" si="3"/>
        <v>18.422999999999998</v>
      </c>
      <c r="X25" s="88">
        <f t="shared" si="3"/>
        <v>17.338000000000001</v>
      </c>
      <c r="Y25" s="88">
        <f t="shared" si="3"/>
        <v>11.094999999999999</v>
      </c>
      <c r="Z25" s="89">
        <f t="shared" si="3"/>
        <v>0</v>
      </c>
      <c r="AA25" s="90">
        <f t="shared" si="3"/>
        <v>647.34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62.95</v>
      </c>
      <c r="C29" s="77">
        <v>70.649000000000001</v>
      </c>
      <c r="D29" s="77">
        <v>68.48</v>
      </c>
      <c r="E29" s="77">
        <v>55.497999999999998</v>
      </c>
      <c r="F29" s="77">
        <v>90.456000000000003</v>
      </c>
      <c r="G29" s="77">
        <v>81.192999999999998</v>
      </c>
      <c r="H29" s="77">
        <v>67.174000000000007</v>
      </c>
      <c r="I29" s="77">
        <v>47.683999999999997</v>
      </c>
      <c r="J29" s="77">
        <v>114.244</v>
      </c>
      <c r="K29" s="77">
        <v>152.042</v>
      </c>
      <c r="L29" s="77">
        <v>42.685000000000002</v>
      </c>
      <c r="M29" s="77">
        <v>23.099</v>
      </c>
      <c r="N29" s="77">
        <v>4.5670000000000002</v>
      </c>
      <c r="O29" s="77">
        <v>15.983000000000001</v>
      </c>
      <c r="P29" s="77">
        <v>17.539000000000001</v>
      </c>
      <c r="Q29" s="77">
        <v>26.486999999999998</v>
      </c>
      <c r="R29" s="77">
        <v>23.704000000000001</v>
      </c>
      <c r="S29" s="77">
        <v>50.475000000000001</v>
      </c>
      <c r="T29" s="77">
        <v>0.51700000000000002</v>
      </c>
      <c r="U29" s="77">
        <v>10.409000000000001</v>
      </c>
      <c r="V29" s="77">
        <v>13.157</v>
      </c>
      <c r="W29" s="77">
        <v>18.422999999999998</v>
      </c>
      <c r="X29" s="77">
        <v>17.338000000000001</v>
      </c>
      <c r="Y29" s="77">
        <v>11.095000000000001</v>
      </c>
      <c r="Z29" s="78"/>
      <c r="AA29" s="79">
        <f>SUM(B29:Z29)</f>
        <v>1085.848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62.95</v>
      </c>
      <c r="C31" s="62">
        <f t="shared" si="4"/>
        <v>70.649000000000001</v>
      </c>
      <c r="D31" s="62">
        <f t="shared" si="4"/>
        <v>68.48</v>
      </c>
      <c r="E31" s="62">
        <f t="shared" si="4"/>
        <v>55.497999999999998</v>
      </c>
      <c r="F31" s="62">
        <f t="shared" si="4"/>
        <v>90.456000000000003</v>
      </c>
      <c r="G31" s="62">
        <f t="shared" si="4"/>
        <v>81.192999999999998</v>
      </c>
      <c r="H31" s="62">
        <f t="shared" si="4"/>
        <v>67.174000000000007</v>
      </c>
      <c r="I31" s="62">
        <f t="shared" si="4"/>
        <v>47.683999999999997</v>
      </c>
      <c r="J31" s="62">
        <f t="shared" si="4"/>
        <v>114.244</v>
      </c>
      <c r="K31" s="62">
        <f t="shared" si="4"/>
        <v>152.042</v>
      </c>
      <c r="L31" s="62">
        <f t="shared" si="4"/>
        <v>42.685000000000002</v>
      </c>
      <c r="M31" s="62">
        <f t="shared" si="4"/>
        <v>23.099</v>
      </c>
      <c r="N31" s="62">
        <f t="shared" si="4"/>
        <v>4.5670000000000002</v>
      </c>
      <c r="O31" s="62">
        <f t="shared" si="4"/>
        <v>15.983000000000001</v>
      </c>
      <c r="P31" s="62">
        <f t="shared" si="4"/>
        <v>17.539000000000001</v>
      </c>
      <c r="Q31" s="62">
        <f t="shared" si="4"/>
        <v>26.486999999999998</v>
      </c>
      <c r="R31" s="62">
        <f t="shared" si="4"/>
        <v>23.704000000000001</v>
      </c>
      <c r="S31" s="62">
        <f t="shared" si="4"/>
        <v>50.475000000000001</v>
      </c>
      <c r="T31" s="62">
        <f t="shared" si="4"/>
        <v>0.51700000000000002</v>
      </c>
      <c r="U31" s="62">
        <f t="shared" si="4"/>
        <v>10.409000000000001</v>
      </c>
      <c r="V31" s="62">
        <f t="shared" si="4"/>
        <v>13.157</v>
      </c>
      <c r="W31" s="62">
        <f t="shared" si="4"/>
        <v>18.422999999999998</v>
      </c>
      <c r="X31" s="62">
        <f t="shared" si="4"/>
        <v>17.338000000000001</v>
      </c>
      <c r="Y31" s="62">
        <f t="shared" si="4"/>
        <v>11.095000000000001</v>
      </c>
      <c r="Z31" s="63">
        <f t="shared" si="4"/>
        <v>0</v>
      </c>
      <c r="AA31" s="64">
        <f t="shared" si="4"/>
        <v>1085.848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30.8</v>
      </c>
      <c r="K38" s="99"/>
      <c r="L38" s="99"/>
      <c r="M38" s="99"/>
      <c r="N38" s="99">
        <v>16.100000000000001</v>
      </c>
      <c r="O38" s="99">
        <v>0.6</v>
      </c>
      <c r="P38" s="99"/>
      <c r="Q38" s="99"/>
      <c r="R38" s="99"/>
      <c r="S38" s="99"/>
      <c r="T38" s="99">
        <v>54.1</v>
      </c>
      <c r="U38" s="99"/>
      <c r="V38" s="99"/>
      <c r="W38" s="99"/>
      <c r="X38" s="99"/>
      <c r="Y38" s="99"/>
      <c r="Z38" s="100"/>
      <c r="AA38" s="79">
        <f t="shared" si="5"/>
        <v>101.60000000000001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30.8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16.100000000000001</v>
      </c>
      <c r="O39" s="88">
        <f t="shared" si="6"/>
        <v>0.6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54.1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101.60000000000001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30.8</v>
      </c>
      <c r="K46" s="99"/>
      <c r="L46" s="99"/>
      <c r="M46" s="99"/>
      <c r="N46" s="99">
        <v>16.100000000000001</v>
      </c>
      <c r="O46" s="99">
        <v>0.6</v>
      </c>
      <c r="P46" s="99"/>
      <c r="Q46" s="99"/>
      <c r="R46" s="99"/>
      <c r="S46" s="99"/>
      <c r="T46" s="99">
        <v>54.1</v>
      </c>
      <c r="U46" s="99"/>
      <c r="V46" s="99"/>
      <c r="W46" s="99"/>
      <c r="X46" s="99"/>
      <c r="Y46" s="99"/>
      <c r="Z46" s="100"/>
      <c r="AA46" s="79">
        <f t="shared" si="7"/>
        <v>101.60000000000001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30.8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16.100000000000001</v>
      </c>
      <c r="O48" s="88">
        <f t="shared" si="8"/>
        <v>0.6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54.1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101.60000000000001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62.95</v>
      </c>
      <c r="C51" s="88">
        <f t="shared" si="10"/>
        <v>70.649000000000001</v>
      </c>
      <c r="D51" s="88">
        <f t="shared" si="10"/>
        <v>68.48</v>
      </c>
      <c r="E51" s="88">
        <f t="shared" si="10"/>
        <v>55.497999999999998</v>
      </c>
      <c r="F51" s="88">
        <f t="shared" si="10"/>
        <v>90.455999999999989</v>
      </c>
      <c r="G51" s="88">
        <f t="shared" si="10"/>
        <v>81.192999999999998</v>
      </c>
      <c r="H51" s="88">
        <f t="shared" si="10"/>
        <v>67.174000000000007</v>
      </c>
      <c r="I51" s="88">
        <f t="shared" si="10"/>
        <v>47.683999999999997</v>
      </c>
      <c r="J51" s="88">
        <f t="shared" si="10"/>
        <v>145.04400000000001</v>
      </c>
      <c r="K51" s="88">
        <f t="shared" si="10"/>
        <v>152.042</v>
      </c>
      <c r="L51" s="88">
        <f t="shared" si="10"/>
        <v>42.685000000000002</v>
      </c>
      <c r="M51" s="88">
        <f t="shared" si="10"/>
        <v>23.099</v>
      </c>
      <c r="N51" s="88">
        <f t="shared" si="10"/>
        <v>20.667000000000002</v>
      </c>
      <c r="O51" s="88">
        <f t="shared" si="10"/>
        <v>16.583000000000002</v>
      </c>
      <c r="P51" s="88">
        <f t="shared" si="10"/>
        <v>17.539000000000001</v>
      </c>
      <c r="Q51" s="88">
        <f t="shared" si="10"/>
        <v>26.487000000000002</v>
      </c>
      <c r="R51" s="88">
        <f t="shared" si="10"/>
        <v>23.704000000000001</v>
      </c>
      <c r="S51" s="88">
        <f t="shared" si="10"/>
        <v>50.475000000000001</v>
      </c>
      <c r="T51" s="88">
        <f t="shared" si="10"/>
        <v>54.617000000000004</v>
      </c>
      <c r="U51" s="88">
        <f t="shared" si="10"/>
        <v>10.409000000000001</v>
      </c>
      <c r="V51" s="88">
        <f t="shared" si="10"/>
        <v>13.156999999999998</v>
      </c>
      <c r="W51" s="88">
        <f t="shared" si="10"/>
        <v>18.422999999999998</v>
      </c>
      <c r="X51" s="88">
        <f t="shared" si="10"/>
        <v>17.338000000000001</v>
      </c>
      <c r="Y51" s="88">
        <f t="shared" si="10"/>
        <v>11.094999999999999</v>
      </c>
      <c r="Z51" s="89">
        <f t="shared" si="10"/>
        <v>0</v>
      </c>
      <c r="AA51" s="104">
        <f>SUM(B51:Z51)</f>
        <v>1187.4479999999999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30.8</v>
      </c>
      <c r="K4" s="18">
        <v>-97</v>
      </c>
      <c r="L4" s="18">
        <v>-22.7</v>
      </c>
      <c r="M4" s="18"/>
      <c r="N4" s="18">
        <v>16.100000000000001</v>
      </c>
      <c r="O4" s="18">
        <v>0.6</v>
      </c>
      <c r="P4" s="18">
        <v>-8</v>
      </c>
      <c r="Q4" s="18">
        <v>-21.2</v>
      </c>
      <c r="R4" s="18">
        <v>-12.9</v>
      </c>
      <c r="S4" s="18"/>
      <c r="T4" s="18">
        <v>54.1</v>
      </c>
      <c r="U4" s="18"/>
      <c r="V4" s="18"/>
      <c r="W4" s="18"/>
      <c r="X4" s="18"/>
      <c r="Y4" s="18"/>
      <c r="Z4" s="19"/>
      <c r="AA4" s="111">
        <f>SUM(B4:Z4)</f>
        <v>-60.200000000000024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66.510000000000005</v>
      </c>
      <c r="C7" s="117">
        <v>65.11</v>
      </c>
      <c r="D7" s="117">
        <v>65.95</v>
      </c>
      <c r="E7" s="117">
        <v>64.22</v>
      </c>
      <c r="F7" s="117">
        <v>86.99</v>
      </c>
      <c r="G7" s="117">
        <v>104.57</v>
      </c>
      <c r="H7" s="117">
        <v>123.9</v>
      </c>
      <c r="I7" s="117">
        <v>163.29</v>
      </c>
      <c r="J7" s="117">
        <v>142.57</v>
      </c>
      <c r="K7" s="117">
        <v>106.37</v>
      </c>
      <c r="L7" s="117">
        <v>100</v>
      </c>
      <c r="M7" s="117">
        <v>104.02</v>
      </c>
      <c r="N7" s="117">
        <v>105</v>
      </c>
      <c r="O7" s="117">
        <v>99.5</v>
      </c>
      <c r="P7" s="117">
        <v>102</v>
      </c>
      <c r="Q7" s="117">
        <v>100</v>
      </c>
      <c r="R7" s="117">
        <v>100</v>
      </c>
      <c r="S7" s="117">
        <v>107</v>
      </c>
      <c r="T7" s="117">
        <v>164.26</v>
      </c>
      <c r="U7" s="117">
        <v>175.06</v>
      </c>
      <c r="V7" s="117">
        <v>170.32</v>
      </c>
      <c r="W7" s="117">
        <v>138.21</v>
      </c>
      <c r="X7" s="117">
        <v>123</v>
      </c>
      <c r="Y7" s="117">
        <v>102.72</v>
      </c>
      <c r="Z7" s="118"/>
      <c r="AA7" s="119">
        <f>IF(SUM(B7:Z7)&lt;&gt;0,AVERAGEIF(B7:Z7,"&lt;&gt;"""),"")</f>
        <v>111.69041666666668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97</v>
      </c>
      <c r="L15" s="133">
        <v>22.7</v>
      </c>
      <c r="M15" s="133"/>
      <c r="N15" s="133"/>
      <c r="O15" s="133"/>
      <c r="P15" s="133">
        <v>8</v>
      </c>
      <c r="Q15" s="133">
        <v>21.2</v>
      </c>
      <c r="R15" s="133">
        <v>12.9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161.80000000000001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97</v>
      </c>
      <c r="L16" s="135">
        <f t="shared" si="1"/>
        <v>22.7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8</v>
      </c>
      <c r="Q16" s="135">
        <f t="shared" si="1"/>
        <v>21.2</v>
      </c>
      <c r="R16" s="135">
        <f t="shared" si="1"/>
        <v>12.9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161.80000000000001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30.8</v>
      </c>
      <c r="K23" s="133"/>
      <c r="L23" s="133"/>
      <c r="M23" s="133"/>
      <c r="N23" s="133">
        <v>16.100000000000001</v>
      </c>
      <c r="O23" s="133">
        <v>0.6</v>
      </c>
      <c r="P23" s="133"/>
      <c r="Q23" s="133"/>
      <c r="R23" s="133"/>
      <c r="S23" s="133"/>
      <c r="T23" s="133">
        <v>54.1</v>
      </c>
      <c r="U23" s="133"/>
      <c r="V23" s="133"/>
      <c r="W23" s="133"/>
      <c r="X23" s="133"/>
      <c r="Y23" s="133"/>
      <c r="Z23" s="131"/>
      <c r="AA23" s="132">
        <f t="shared" si="2"/>
        <v>101.60000000000001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30.8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16.100000000000001</v>
      </c>
      <c r="O24" s="135">
        <f t="shared" si="3"/>
        <v>0.6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54.1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101.60000000000001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2023-04-03T13:22:43Z</dcterms:created>
  <dcterms:modified xsi:type="dcterms:W3CDTF">2023-04-03T13:22:44Z</dcterms:modified>
</cp:coreProperties>
</file>