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<sst xmlns="http://schemas.openxmlformats.org/spreadsheetml/2006/main" count="117" uniqueCount="53">
  <si>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02/04/2023 16:21:28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</si>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</sst>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1.325</c:v>
                </c:pt>
                <c:pt idx="6">
                  <c:v>23.1</c:v>
                </c:pt>
                <c:pt idx="7">
                  <c:v>23.5</c:v>
                </c:pt>
                <c:pt idx="10">
                  <c:v>75.262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26.5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5.9</c:v>
                </c:pt>
                <c:pt idx="13">
                  <c:v>67.3</c:v>
                </c:pt>
                <c:pt idx="14">
                  <c:v>16.399999999999999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3.8</c:v>
                </c:pt>
                <c:pt idx="1">
                  <c:v>6.6859999999999999</c:v>
                </c:pt>
                <c:pt idx="2">
                  <c:v>7.6059999999999999</c:v>
                </c:pt>
                <c:pt idx="3">
                  <c:v>10.426</c:v>
                </c:pt>
                <c:pt idx="4">
                  <c:v>3.5840000000000001</c:v>
                </c:pt>
                <c:pt idx="5">
                  <c:v>5.46</c:v>
                </c:pt>
                <c:pt idx="6">
                  <c:v>10.709</c:v>
                </c:pt>
                <c:pt idx="7">
                  <c:v>11.869</c:v>
                </c:pt>
                <c:pt idx="8">
                  <c:v>12.671999999999999</c:v>
                </c:pt>
                <c:pt idx="9">
                  <c:v>8.4009999999999998</c:v>
                </c:pt>
                <c:pt idx="10">
                  <c:v>13.053000000000003</c:v>
                </c:pt>
                <c:pt idx="11">
                  <c:v>4.4619999999999997</c:v>
                </c:pt>
                <c:pt idx="12">
                  <c:v>3.6840000000000002</c:v>
                </c:pt>
                <c:pt idx="13">
                  <c:v>8.4029999999999987</c:v>
                </c:pt>
                <c:pt idx="14">
                  <c:v>25.786999999999999</c:v>
                </c:pt>
                <c:pt idx="15">
                  <c:v>36.112000000000002</c:v>
                </c:pt>
                <c:pt idx="16">
                  <c:v>11.817</c:v>
                </c:pt>
                <c:pt idx="17">
                  <c:v>47.142000000000003</c:v>
                </c:pt>
                <c:pt idx="18">
                  <c:v>43.902000000000001</c:v>
                </c:pt>
                <c:pt idx="19">
                  <c:v>42.72</c:v>
                </c:pt>
                <c:pt idx="20">
                  <c:v>13.793000000000001</c:v>
                </c:pt>
                <c:pt idx="21">
                  <c:v>11.813000000000001</c:v>
                </c:pt>
                <c:pt idx="22">
                  <c:v>9.3559999999999999</c:v>
                </c:pt>
                <c:pt idx="23">
                  <c:v>18.018000000000001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0145128"/>
        <c:axId val="460145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39.911999999999999</c:v>
                </c:pt>
                <c:pt idx="1">
                  <c:v>7.1219999999999999</c:v>
                </c:pt>
                <c:pt idx="2">
                  <c:v>9.0730000000000004</c:v>
                </c:pt>
                <c:pt idx="3">
                  <c:v>11.756</c:v>
                </c:pt>
                <c:pt idx="4">
                  <c:v>4.9089999999999998</c:v>
                </c:pt>
                <c:pt idx="5">
                  <c:v>11.373000000000001</c:v>
                </c:pt>
                <c:pt idx="6">
                  <c:v>49.288999999999994</c:v>
                </c:pt>
                <c:pt idx="7">
                  <c:v>41.869</c:v>
                </c:pt>
                <c:pt idx="8">
                  <c:v>51.445</c:v>
                </c:pt>
                <c:pt idx="9">
                  <c:v>61.265000000000001</c:v>
                </c:pt>
                <c:pt idx="10">
                  <c:v>154.40200000000002</c:v>
                </c:pt>
                <c:pt idx="11">
                  <c:v>65.331999999999994</c:v>
                </c:pt>
                <c:pt idx="12">
                  <c:v>29.581</c:v>
                </c:pt>
                <c:pt idx="13">
                  <c:v>95.719000000000008</c:v>
                </c:pt>
                <c:pt idx="14">
                  <c:v>42.152999999999999</c:v>
                </c:pt>
                <c:pt idx="15">
                  <c:v>37.056999999999995</c:v>
                </c:pt>
                <c:pt idx="16">
                  <c:v>11.817</c:v>
                </c:pt>
                <c:pt idx="17">
                  <c:v>47.141999999999996</c:v>
                </c:pt>
                <c:pt idx="18">
                  <c:v>43.902000000000001</c:v>
                </c:pt>
                <c:pt idx="19">
                  <c:v>42.720000000000006</c:v>
                </c:pt>
                <c:pt idx="20">
                  <c:v>27.847999999999999</c:v>
                </c:pt>
                <c:pt idx="21">
                  <c:v>31.058</c:v>
                </c:pt>
                <c:pt idx="22">
                  <c:v>24.550999999999998</c:v>
                </c:pt>
                <c:pt idx="23">
                  <c:v>19.774000000000001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145128"/>
        <c:axId val="460145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</c:v>
                </c:pt>
                <c:pt idx="1">
                  <c:v>98</c:v>
                </c:pt>
                <c:pt idx="2">
                  <c:v>95.62</c:v>
                </c:pt>
                <c:pt idx="3">
                  <c:v>92.25</c:v>
                </c:pt>
                <c:pt idx="4">
                  <c:v>109.78</c:v>
                </c:pt>
                <c:pt idx="5">
                  <c:v>108.07</c:v>
                </c:pt>
                <c:pt idx="6">
                  <c:v>123.09</c:v>
                </c:pt>
                <c:pt idx="7">
                  <c:v>136.54</c:v>
                </c:pt>
                <c:pt idx="8">
                  <c:v>129.74</c:v>
                </c:pt>
                <c:pt idx="9">
                  <c:v>117.35</c:v>
                </c:pt>
                <c:pt idx="10">
                  <c:v>136</c:v>
                </c:pt>
                <c:pt idx="11">
                  <c:v>115.69</c:v>
                </c:pt>
                <c:pt idx="12">
                  <c:v>107.04</c:v>
                </c:pt>
                <c:pt idx="13">
                  <c:v>100</c:v>
                </c:pt>
                <c:pt idx="14">
                  <c:v>91.89</c:v>
                </c:pt>
                <c:pt idx="15">
                  <c:v>88.21</c:v>
                </c:pt>
                <c:pt idx="16">
                  <c:v>75</c:v>
                </c:pt>
                <c:pt idx="17">
                  <c:v>60.21</c:v>
                </c:pt>
                <c:pt idx="18">
                  <c:v>80.260000000000005</c:v>
                </c:pt>
                <c:pt idx="19">
                  <c:v>110.16</c:v>
                </c:pt>
                <c:pt idx="20">
                  <c:v>119.5</c:v>
                </c:pt>
                <c:pt idx="21">
                  <c:v>117.19</c:v>
                </c:pt>
                <c:pt idx="22">
                  <c:v>91.69</c:v>
                </c:pt>
                <c:pt idx="23">
                  <c:v>98.12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146304"/>
        <c:axId val="460145912"/>
      </c:lineChart>
      <c:catAx>
        <c:axId val="460145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145520"/>
        <c:crosses val="autoZero"/>
        <c:auto val="1"/>
        <c:lblAlgn val="ctr"/>
        <c:lblOffset val="100"/>
        <c:noMultiLvlLbl val="0"/>
      </c:catAx>
      <c:valAx>
        <c:axId val="46014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145128"/>
        <c:crosses val="autoZero"/>
        <c:crossBetween val="between"/>
      </c:valAx>
      <c:valAx>
        <c:axId val="460145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146304"/>
        <c:crosses val="max"/>
        <c:crossBetween val="between"/>
      </c:valAx>
      <c:catAx>
        <c:axId val="460146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0145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39.926000000000002</v>
      </c>
      <c r="C4" s="18">
        <v>7.1219999999999999</v>
      </c>
      <c r="D4" s="18">
        <v>9.0730000000000004</v>
      </c>
      <c r="E4" s="18">
        <v>11.756</v>
      </c>
      <c r="F4" s="18">
        <v>4.9089999999999998</v>
      </c>
      <c r="G4" s="18">
        <v>11.373000000000001</v>
      </c>
      <c r="H4" s="18">
        <v>49.289000000000001</v>
      </c>
      <c r="I4" s="18">
        <v>41.869</v>
      </c>
      <c r="J4" s="18">
        <v>51.445</v>
      </c>
      <c r="K4" s="18">
        <v>61.265000000000001</v>
      </c>
      <c r="L4" s="18">
        <v>154.37899999999999</v>
      </c>
      <c r="M4" s="18">
        <v>65.331000000000003</v>
      </c>
      <c r="N4" s="18">
        <v>29.584</v>
      </c>
      <c r="O4" s="18">
        <v>95.702999999999989</v>
      </c>
      <c r="P4" s="18">
        <v>42.187000000000005</v>
      </c>
      <c r="Q4" s="18">
        <v>37.057000000000002</v>
      </c>
      <c r="R4" s="18">
        <v>11.817</v>
      </c>
      <c r="S4" s="18">
        <v>47.142000000000003</v>
      </c>
      <c r="T4" s="18">
        <v>43.902000000000001</v>
      </c>
      <c r="U4" s="18">
        <v>42.72</v>
      </c>
      <c r="V4" s="18">
        <v>27.847999999999999</v>
      </c>
      <c r="W4" s="18">
        <v>31.058</v>
      </c>
      <c r="X4" s="18">
        <v>24.551000000000002</v>
      </c>
      <c r="Y4" s="18">
        <v>19.774000000000001</v>
      </c>
      <c r="Z4" s="19"/>
      <c r="AA4" s="20">
        <f>SUM(B4:Z4)</f>
        <v>961.08000000000015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</v>
      </c>
      <c r="C7" s="28">
        <v>98</v>
      </c>
      <c r="D7" s="28">
        <v>95.62</v>
      </c>
      <c r="E7" s="28">
        <v>92.25</v>
      </c>
      <c r="F7" s="28">
        <v>109.78</v>
      </c>
      <c r="G7" s="28">
        <v>108.07</v>
      </c>
      <c r="H7" s="28">
        <v>123.09</v>
      </c>
      <c r="I7" s="28">
        <v>136.54</v>
      </c>
      <c r="J7" s="28">
        <v>129.74</v>
      </c>
      <c r="K7" s="28">
        <v>117.35</v>
      </c>
      <c r="L7" s="28">
        <v>136</v>
      </c>
      <c r="M7" s="28">
        <v>115.69</v>
      </c>
      <c r="N7" s="28">
        <v>107.04</v>
      </c>
      <c r="O7" s="28">
        <v>100</v>
      </c>
      <c r="P7" s="28">
        <v>91.89</v>
      </c>
      <c r="Q7" s="28">
        <v>88.21</v>
      </c>
      <c r="R7" s="28">
        <v>75</v>
      </c>
      <c r="S7" s="28">
        <v>60.21</v>
      </c>
      <c r="T7" s="28">
        <v>80.260000000000005</v>
      </c>
      <c r="U7" s="28">
        <v>110.16</v>
      </c>
      <c r="V7" s="28">
        <v>119.5</v>
      </c>
      <c r="W7" s="28">
        <v>117.19</v>
      </c>
      <c r="X7" s="28">
        <v>91.69</v>
      </c>
      <c r="Y7" s="28">
        <v>98.12</v>
      </c>
      <c r="Z7" s="29"/>
      <c r="AA7" s="30">
        <f>IF(SUM(B7:Z7)&lt;&gt;0,AVERAGEIF(B7:Z7,"&lt;&gt;"""),"")</f>
        <v>104.89166666666667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1.325</v>
      </c>
      <c r="G12" s="52"/>
      <c r="H12" s="52">
        <v>23.1</v>
      </c>
      <c r="I12" s="52">
        <v>23.5</v>
      </c>
      <c r="J12" s="52"/>
      <c r="K12" s="52"/>
      <c r="L12" s="52">
        <v>75.262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123.187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3.8</v>
      </c>
      <c r="C14" s="57">
        <v>6.6859999999999999</v>
      </c>
      <c r="D14" s="57">
        <v>7.6059999999999999</v>
      </c>
      <c r="E14" s="57">
        <v>10.426</v>
      </c>
      <c r="F14" s="57">
        <v>3.5840000000000001</v>
      </c>
      <c r="G14" s="57">
        <v>5.46</v>
      </c>
      <c r="H14" s="57">
        <v>10.709</v>
      </c>
      <c r="I14" s="57">
        <v>11.869</v>
      </c>
      <c r="J14" s="57">
        <v>12.671999999999999</v>
      </c>
      <c r="K14" s="57">
        <v>8.4009999999999998</v>
      </c>
      <c r="L14" s="57">
        <v>13.053000000000003</v>
      </c>
      <c r="M14" s="57">
        <v>4.4619999999999997</v>
      </c>
      <c r="N14" s="57">
        <v>3.6840000000000002</v>
      </c>
      <c r="O14" s="57">
        <v>8.4029999999999987</v>
      </c>
      <c r="P14" s="57">
        <v>25.786999999999999</v>
      </c>
      <c r="Q14" s="57">
        <v>36.112000000000002</v>
      </c>
      <c r="R14" s="57">
        <v>11.817</v>
      </c>
      <c r="S14" s="57">
        <v>47.142000000000003</v>
      </c>
      <c r="T14" s="57">
        <v>43.902000000000001</v>
      </c>
      <c r="U14" s="57">
        <v>42.72</v>
      </c>
      <c r="V14" s="57">
        <v>13.793000000000001</v>
      </c>
      <c r="W14" s="57">
        <v>11.813000000000001</v>
      </c>
      <c r="X14" s="57">
        <v>9.3559999999999999</v>
      </c>
      <c r="Y14" s="57">
        <v>18.018000000000001</v>
      </c>
      <c r="Z14" s="58"/>
      <c r="AA14" s="59">
        <f t="shared" si="0"/>
        <v>371.27499999999998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3.8</v>
      </c>
      <c r="C16" s="62">
        <f t="shared" ref="C16:Z16" si="1">IF(LEN(C$2)&gt;0,SUM(C10:C15),"")</f>
        <v>6.6859999999999999</v>
      </c>
      <c r="D16" s="62">
        <f t="shared" si="1"/>
        <v>7.6059999999999999</v>
      </c>
      <c r="E16" s="62">
        <f t="shared" si="1"/>
        <v>10.426</v>
      </c>
      <c r="F16" s="62">
        <f t="shared" si="1"/>
        <v>4.9089999999999998</v>
      </c>
      <c r="G16" s="62">
        <f t="shared" si="1"/>
        <v>5.46</v>
      </c>
      <c r="H16" s="62">
        <f t="shared" si="1"/>
        <v>33.808999999999997</v>
      </c>
      <c r="I16" s="62">
        <f t="shared" si="1"/>
        <v>35.369</v>
      </c>
      <c r="J16" s="62">
        <f t="shared" si="1"/>
        <v>12.671999999999999</v>
      </c>
      <c r="K16" s="62">
        <f t="shared" si="1"/>
        <v>8.4009999999999998</v>
      </c>
      <c r="L16" s="62">
        <f t="shared" si="1"/>
        <v>88.314999999999998</v>
      </c>
      <c r="M16" s="62">
        <f t="shared" si="1"/>
        <v>4.4619999999999997</v>
      </c>
      <c r="N16" s="62">
        <f t="shared" si="1"/>
        <v>3.6840000000000002</v>
      </c>
      <c r="O16" s="62">
        <f t="shared" si="1"/>
        <v>8.4029999999999987</v>
      </c>
      <c r="P16" s="62">
        <f t="shared" si="1"/>
        <v>25.786999999999999</v>
      </c>
      <c r="Q16" s="62">
        <f t="shared" si="1"/>
        <v>36.112000000000002</v>
      </c>
      <c r="R16" s="62">
        <f t="shared" si="1"/>
        <v>11.817</v>
      </c>
      <c r="S16" s="62">
        <f t="shared" si="1"/>
        <v>47.142000000000003</v>
      </c>
      <c r="T16" s="62">
        <f t="shared" si="1"/>
        <v>43.902000000000001</v>
      </c>
      <c r="U16" s="62">
        <f t="shared" si="1"/>
        <v>42.72</v>
      </c>
      <c r="V16" s="62">
        <f t="shared" si="1"/>
        <v>13.793000000000001</v>
      </c>
      <c r="W16" s="62">
        <f t="shared" si="1"/>
        <v>11.813000000000001</v>
      </c>
      <c r="X16" s="62">
        <f t="shared" si="1"/>
        <v>9.3559999999999999</v>
      </c>
      <c r="Y16" s="62">
        <f t="shared" si="1"/>
        <v>18.018000000000001</v>
      </c>
      <c r="Z16" s="63" t="str">
        <f t="shared" si="1"/>
        <v/>
      </c>
      <c r="AA16" s="64">
        <f>SUM(AA10:AA15)</f>
        <v>494.46199999999999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9.6259999999999994</v>
      </c>
      <c r="C20" s="77"/>
      <c r="D20" s="77"/>
      <c r="E20" s="77"/>
      <c r="F20" s="77"/>
      <c r="G20" s="77"/>
      <c r="H20" s="77">
        <v>15.48</v>
      </c>
      <c r="I20" s="77">
        <v>6.5</v>
      </c>
      <c r="J20" s="77">
        <v>38.773000000000003</v>
      </c>
      <c r="K20" s="77">
        <v>49.864000000000004</v>
      </c>
      <c r="L20" s="77">
        <v>60.064</v>
      </c>
      <c r="M20" s="77">
        <v>60.058</v>
      </c>
      <c r="N20" s="77">
        <v>20</v>
      </c>
      <c r="O20" s="77">
        <v>20</v>
      </c>
      <c r="P20" s="77"/>
      <c r="Q20" s="77">
        <v>2.5999999999999999E-2</v>
      </c>
      <c r="R20" s="77"/>
      <c r="S20" s="77"/>
      <c r="T20" s="77"/>
      <c r="U20" s="77"/>
      <c r="V20" s="77">
        <v>13.5</v>
      </c>
      <c r="W20" s="77">
        <v>16.266999999999999</v>
      </c>
      <c r="X20" s="77">
        <v>15.195</v>
      </c>
      <c r="Y20" s="77"/>
      <c r="Z20" s="78"/>
      <c r="AA20" s="79">
        <f t="shared" si="2"/>
        <v>325.35300000000001</v>
      </c>
    </row>
    <row r="21" spans="1:27" ht="24.95" customHeight="1" x14ac:dyDescent="0.2">
      <c r="A21" s="75" t="s">
        <v>16</v>
      </c>
      <c r="B21" s="80"/>
      <c r="C21" s="81">
        <v>0.436</v>
      </c>
      <c r="D21" s="81">
        <v>1.4670000000000001</v>
      </c>
      <c r="E21" s="81">
        <v>1.33</v>
      </c>
      <c r="F21" s="81"/>
      <c r="G21" s="81">
        <v>5.9130000000000003</v>
      </c>
      <c r="H21" s="81"/>
      <c r="I21" s="81"/>
      <c r="J21" s="81"/>
      <c r="K21" s="81">
        <v>3</v>
      </c>
      <c r="L21" s="81">
        <v>6</v>
      </c>
      <c r="M21" s="81">
        <v>0.81100000000000005</v>
      </c>
      <c r="N21" s="81"/>
      <c r="O21" s="81"/>
      <c r="P21" s="81"/>
      <c r="Q21" s="81">
        <v>0.91900000000000004</v>
      </c>
      <c r="R21" s="81"/>
      <c r="S21" s="81"/>
      <c r="T21" s="81"/>
      <c r="U21" s="81"/>
      <c r="V21" s="81">
        <v>0.55500000000000005</v>
      </c>
      <c r="W21" s="81">
        <v>2.9780000000000002</v>
      </c>
      <c r="X21" s="81"/>
      <c r="Y21" s="81">
        <v>1.756</v>
      </c>
      <c r="Z21" s="78"/>
      <c r="AA21" s="79">
        <f t="shared" si="2"/>
        <v>25.165000000000003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9.6259999999999994</v>
      </c>
      <c r="C25" s="88">
        <f t="shared" ref="C25:Z25" si="3">IF(LEN(C$2)&gt;0,SUM(C19:C24),"")</f>
        <v>0.436</v>
      </c>
      <c r="D25" s="88">
        <f t="shared" si="3"/>
        <v>1.4670000000000001</v>
      </c>
      <c r="E25" s="88">
        <f t="shared" si="3"/>
        <v>1.33</v>
      </c>
      <c r="F25" s="88">
        <f t="shared" si="3"/>
        <v>0</v>
      </c>
      <c r="G25" s="88">
        <f t="shared" si="3"/>
        <v>5.9130000000000003</v>
      </c>
      <c r="H25" s="88">
        <f t="shared" si="3"/>
        <v>15.48</v>
      </c>
      <c r="I25" s="88">
        <f t="shared" si="3"/>
        <v>6.5</v>
      </c>
      <c r="J25" s="88">
        <f t="shared" si="3"/>
        <v>38.773000000000003</v>
      </c>
      <c r="K25" s="88">
        <f t="shared" si="3"/>
        <v>52.864000000000004</v>
      </c>
      <c r="L25" s="88">
        <f t="shared" si="3"/>
        <v>66.063999999999993</v>
      </c>
      <c r="M25" s="88">
        <f t="shared" si="3"/>
        <v>60.869</v>
      </c>
      <c r="N25" s="88">
        <f t="shared" si="3"/>
        <v>20</v>
      </c>
      <c r="O25" s="88">
        <f t="shared" si="3"/>
        <v>20</v>
      </c>
      <c r="P25" s="88">
        <f t="shared" si="3"/>
        <v>0</v>
      </c>
      <c r="Q25" s="88">
        <f t="shared" si="3"/>
        <v>0.94500000000000006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14.055</v>
      </c>
      <c r="W25" s="88">
        <f t="shared" si="3"/>
        <v>19.245000000000001</v>
      </c>
      <c r="X25" s="88">
        <f t="shared" si="3"/>
        <v>15.195</v>
      </c>
      <c r="Y25" s="88">
        <f t="shared" si="3"/>
        <v>1.756</v>
      </c>
      <c r="Z25" s="89" t="str">
        <f t="shared" si="3"/>
        <v/>
      </c>
      <c r="AA25" s="90">
        <f>SUM(AA19:AA24)</f>
        <v>350.51800000000003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13.426</v>
      </c>
      <c r="C29" s="77">
        <v>7.1219999999999999</v>
      </c>
      <c r="D29" s="77">
        <v>9.0730000000000004</v>
      </c>
      <c r="E29" s="77">
        <v>11.756</v>
      </c>
      <c r="F29" s="77">
        <v>4.9089999999999998</v>
      </c>
      <c r="G29" s="77">
        <v>11.372999999999999</v>
      </c>
      <c r="H29" s="77">
        <v>49.289000000000001</v>
      </c>
      <c r="I29" s="77">
        <v>41.869</v>
      </c>
      <c r="J29" s="77">
        <v>51.445</v>
      </c>
      <c r="K29" s="77">
        <v>61.265000000000001</v>
      </c>
      <c r="L29" s="77">
        <v>154.37899999999999</v>
      </c>
      <c r="M29" s="77">
        <v>65.331000000000003</v>
      </c>
      <c r="N29" s="77">
        <v>23.684000000000001</v>
      </c>
      <c r="O29" s="77">
        <v>28.402999999999999</v>
      </c>
      <c r="P29" s="77">
        <v>25.786999999999999</v>
      </c>
      <c r="Q29" s="77">
        <v>37.057000000000002</v>
      </c>
      <c r="R29" s="77">
        <v>11.817</v>
      </c>
      <c r="S29" s="77">
        <v>47.142000000000003</v>
      </c>
      <c r="T29" s="77">
        <v>43.902000000000001</v>
      </c>
      <c r="U29" s="77">
        <v>42.72</v>
      </c>
      <c r="V29" s="77">
        <v>27.847999999999999</v>
      </c>
      <c r="W29" s="77">
        <v>31.058</v>
      </c>
      <c r="X29" s="77">
        <v>24.550999999999998</v>
      </c>
      <c r="Y29" s="77">
        <v>19.774000000000001</v>
      </c>
      <c r="Z29" s="78"/>
      <c r="AA29" s="79">
        <f>SUM(B29:Z29)</f>
        <v>844.98000000000013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13.426</v>
      </c>
      <c r="C31" s="62">
        <f t="shared" ref="C31:Z31" si="4">IF(LEN(C$2)&gt;0,SUM(C28:C30),"")</f>
        <v>7.1219999999999999</v>
      </c>
      <c r="D31" s="62">
        <f t="shared" si="4"/>
        <v>9.0730000000000004</v>
      </c>
      <c r="E31" s="62">
        <f t="shared" si="4"/>
        <v>11.756</v>
      </c>
      <c r="F31" s="62">
        <f t="shared" si="4"/>
        <v>4.9089999999999998</v>
      </c>
      <c r="G31" s="62">
        <f t="shared" si="4"/>
        <v>11.372999999999999</v>
      </c>
      <c r="H31" s="62">
        <f t="shared" si="4"/>
        <v>49.289000000000001</v>
      </c>
      <c r="I31" s="62">
        <f t="shared" si="4"/>
        <v>41.869</v>
      </c>
      <c r="J31" s="62">
        <f t="shared" si="4"/>
        <v>51.445</v>
      </c>
      <c r="K31" s="62">
        <f t="shared" si="4"/>
        <v>61.265000000000001</v>
      </c>
      <c r="L31" s="62">
        <f t="shared" si="4"/>
        <v>154.37899999999999</v>
      </c>
      <c r="M31" s="62">
        <f t="shared" si="4"/>
        <v>65.331000000000003</v>
      </c>
      <c r="N31" s="62">
        <f t="shared" si="4"/>
        <v>23.684000000000001</v>
      </c>
      <c r="O31" s="62">
        <f t="shared" si="4"/>
        <v>28.402999999999999</v>
      </c>
      <c r="P31" s="62">
        <f t="shared" si="4"/>
        <v>25.786999999999999</v>
      </c>
      <c r="Q31" s="62">
        <f t="shared" si="4"/>
        <v>37.057000000000002</v>
      </c>
      <c r="R31" s="62">
        <f t="shared" si="4"/>
        <v>11.817</v>
      </c>
      <c r="S31" s="62">
        <f t="shared" si="4"/>
        <v>47.142000000000003</v>
      </c>
      <c r="T31" s="62">
        <f t="shared" si="4"/>
        <v>43.902000000000001</v>
      </c>
      <c r="U31" s="62">
        <f t="shared" si="4"/>
        <v>42.72</v>
      </c>
      <c r="V31" s="62">
        <f t="shared" si="4"/>
        <v>27.847999999999999</v>
      </c>
      <c r="W31" s="62">
        <f t="shared" si="4"/>
        <v>31.058</v>
      </c>
      <c r="X31" s="62">
        <f t="shared" si="4"/>
        <v>24.550999999999998</v>
      </c>
      <c r="Y31" s="62">
        <f t="shared" si="4"/>
        <v>19.774000000000001</v>
      </c>
      <c r="Z31" s="63" t="str">
        <f t="shared" si="4"/>
        <v/>
      </c>
      <c r="AA31" s="64">
        <f>SUM(AA28:AA30)</f>
        <v>844.98000000000013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26.5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5.9</v>
      </c>
      <c r="O38" s="99">
        <v>67.3</v>
      </c>
      <c r="P38" s="99">
        <v>16.399999999999999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116.1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26.5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5.9</v>
      </c>
      <c r="O39" s="88">
        <f t="shared" si="6"/>
        <v>67.3</v>
      </c>
      <c r="P39" s="88">
        <f t="shared" si="6"/>
        <v>16.399999999999999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26.5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5.9</v>
      </c>
      <c r="O46" s="99">
        <v>67.3</v>
      </c>
      <c r="P46" s="99">
        <v>16.399999999999999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116.1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26.5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5.9</v>
      </c>
      <c r="O48" s="88">
        <f t="shared" si="8"/>
        <v>67.3</v>
      </c>
      <c r="P48" s="88">
        <f t="shared" si="8"/>
        <v>16.399999999999999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39.926000000000002</v>
      </c>
      <c r="C51" s="88">
        <f t="shared" si="10"/>
        <v>7.1219999999999999</v>
      </c>
      <c r="D51" s="88">
        <f t="shared" si="10"/>
        <v>9.0730000000000004</v>
      </c>
      <c r="E51" s="88">
        <f t="shared" si="10"/>
        <v>11.756</v>
      </c>
      <c r="F51" s="88">
        <f t="shared" si="10"/>
        <v>4.9089999999999998</v>
      </c>
      <c r="G51" s="88">
        <f t="shared" si="10"/>
        <v>11.373000000000001</v>
      </c>
      <c r="H51" s="88">
        <f t="shared" si="10"/>
        <v>49.289000000000001</v>
      </c>
      <c r="I51" s="88">
        <f t="shared" si="10"/>
        <v>41.869</v>
      </c>
      <c r="J51" s="88">
        <f t="shared" si="10"/>
        <v>51.445</v>
      </c>
      <c r="K51" s="88">
        <f t="shared" si="10"/>
        <v>61.265000000000001</v>
      </c>
      <c r="L51" s="88">
        <f t="shared" si="10"/>
        <v>154.37899999999999</v>
      </c>
      <c r="M51" s="88">
        <f t="shared" si="10"/>
        <v>65.331000000000003</v>
      </c>
      <c r="N51" s="88">
        <f t="shared" si="10"/>
        <v>29.584000000000003</v>
      </c>
      <c r="O51" s="88">
        <f t="shared" si="10"/>
        <v>95.703000000000003</v>
      </c>
      <c r="P51" s="88">
        <f t="shared" si="10"/>
        <v>42.186999999999998</v>
      </c>
      <c r="Q51" s="88">
        <f t="shared" si="10"/>
        <v>37.057000000000002</v>
      </c>
      <c r="R51" s="88">
        <f t="shared" si="10"/>
        <v>11.817</v>
      </c>
      <c r="S51" s="88">
        <f t="shared" si="10"/>
        <v>47.142000000000003</v>
      </c>
      <c r="T51" s="88">
        <f t="shared" si="10"/>
        <v>43.902000000000001</v>
      </c>
      <c r="U51" s="88">
        <f t="shared" si="10"/>
        <v>42.72</v>
      </c>
      <c r="V51" s="88">
        <f t="shared" si="10"/>
        <v>27.847999999999999</v>
      </c>
      <c r="W51" s="88">
        <f t="shared" si="10"/>
        <v>31.058</v>
      </c>
      <c r="X51" s="88">
        <f t="shared" si="10"/>
        <v>24.551000000000002</v>
      </c>
      <c r="Y51" s="88">
        <f t="shared" si="10"/>
        <v>19.774000000000001</v>
      </c>
      <c r="Z51" s="89" t="str">
        <f t="shared" si="10"/>
        <v/>
      </c>
      <c r="AA51" s="104">
        <f>SUM(B51:Z51)</f>
        <v>961.08000000000027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39.911999999999999</v>
      </c>
      <c r="C4" s="18">
        <v>7.1219999999999999</v>
      </c>
      <c r="D4" s="18">
        <v>9.0730000000000004</v>
      </c>
      <c r="E4" s="18">
        <v>11.756</v>
      </c>
      <c r="F4" s="18">
        <v>4.9089999999999998</v>
      </c>
      <c r="G4" s="18">
        <v>11.373000000000001</v>
      </c>
      <c r="H4" s="18">
        <v>49.288999999999994</v>
      </c>
      <c r="I4" s="18">
        <v>41.869</v>
      </c>
      <c r="J4" s="18">
        <v>51.445</v>
      </c>
      <c r="K4" s="18">
        <v>61.265000000000001</v>
      </c>
      <c r="L4" s="18">
        <v>154.40200000000002</v>
      </c>
      <c r="M4" s="18">
        <v>65.331999999999994</v>
      </c>
      <c r="N4" s="18">
        <v>29.581</v>
      </c>
      <c r="O4" s="18">
        <v>95.719000000000008</v>
      </c>
      <c r="P4" s="18">
        <v>42.152999999999999</v>
      </c>
      <c r="Q4" s="18">
        <v>37.056999999999995</v>
      </c>
      <c r="R4" s="18">
        <v>11.817</v>
      </c>
      <c r="S4" s="18">
        <v>47.141999999999996</v>
      </c>
      <c r="T4" s="18">
        <v>43.902000000000001</v>
      </c>
      <c r="U4" s="18">
        <v>42.720000000000006</v>
      </c>
      <c r="V4" s="18">
        <v>27.847999999999999</v>
      </c>
      <c r="W4" s="18">
        <v>31.058</v>
      </c>
      <c r="X4" s="18">
        <v>24.550999999999998</v>
      </c>
      <c r="Y4" s="18">
        <v>19.774000000000001</v>
      </c>
      <c r="Z4" s="19"/>
      <c r="AA4" s="20">
        <f>SUM(B4:Z4)</f>
        <v>961.06900000000019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</v>
      </c>
      <c r="C7" s="28">
        <v>98</v>
      </c>
      <c r="D7" s="28">
        <v>95.62</v>
      </c>
      <c r="E7" s="28">
        <v>92.25</v>
      </c>
      <c r="F7" s="28">
        <v>109.78</v>
      </c>
      <c r="G7" s="28">
        <v>108.07</v>
      </c>
      <c r="H7" s="28">
        <v>123.09</v>
      </c>
      <c r="I7" s="28">
        <v>136.54</v>
      </c>
      <c r="J7" s="28">
        <v>129.74</v>
      </c>
      <c r="K7" s="28">
        <v>117.35</v>
      </c>
      <c r="L7" s="28">
        <v>136</v>
      </c>
      <c r="M7" s="28">
        <v>115.69</v>
      </c>
      <c r="N7" s="28">
        <v>107.04</v>
      </c>
      <c r="O7" s="28">
        <v>100</v>
      </c>
      <c r="P7" s="28">
        <v>91.89</v>
      </c>
      <c r="Q7" s="28">
        <v>88.21</v>
      </c>
      <c r="R7" s="28">
        <v>75</v>
      </c>
      <c r="S7" s="28">
        <v>60.21</v>
      </c>
      <c r="T7" s="28">
        <v>80.260000000000005</v>
      </c>
      <c r="U7" s="28">
        <v>110.16</v>
      </c>
      <c r="V7" s="28">
        <v>119.5</v>
      </c>
      <c r="W7" s="28">
        <v>117.19</v>
      </c>
      <c r="X7" s="28">
        <v>91.69</v>
      </c>
      <c r="Y7" s="28">
        <v>98.12</v>
      </c>
      <c r="Z7" s="29"/>
      <c r="AA7" s="30">
        <f>IF(SUM(B7:Z7)&lt;&gt;0,AVERAGEIF(B7:Z7,"&lt;&gt;"""),"")</f>
        <v>104.89166666666667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14.053000000000001</v>
      </c>
      <c r="V12" s="52">
        <v>0.72199999999999998</v>
      </c>
      <c r="W12" s="52">
        <v>4.8170000000000002</v>
      </c>
      <c r="X12" s="52"/>
      <c r="Y12" s="52"/>
      <c r="Z12" s="53"/>
      <c r="AA12" s="54">
        <f t="shared" si="0"/>
        <v>19.591999999999999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4.42</v>
      </c>
      <c r="S14" s="57">
        <v>19.542999999999999</v>
      </c>
      <c r="T14" s="57">
        <v>3.6070000000000002</v>
      </c>
      <c r="U14" s="57"/>
      <c r="V14" s="57"/>
      <c r="W14" s="57"/>
      <c r="X14" s="57"/>
      <c r="Y14" s="57"/>
      <c r="Z14" s="58"/>
      <c r="AA14" s="59">
        <f t="shared" si="0"/>
        <v>27.57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4.42</v>
      </c>
      <c r="S16" s="62">
        <f t="shared" si="1"/>
        <v>19.542999999999999</v>
      </c>
      <c r="T16" s="62">
        <f t="shared" si="1"/>
        <v>3.6070000000000002</v>
      </c>
      <c r="U16" s="62">
        <f t="shared" si="1"/>
        <v>14.053000000000001</v>
      </c>
      <c r="V16" s="62">
        <f t="shared" si="1"/>
        <v>0.72199999999999998</v>
      </c>
      <c r="W16" s="62">
        <f t="shared" si="1"/>
        <v>4.8170000000000002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47.161999999999999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5.41</v>
      </c>
      <c r="C20" s="77">
        <v>0.108</v>
      </c>
      <c r="D20" s="77">
        <v>1.508</v>
      </c>
      <c r="E20" s="77">
        <v>0.108</v>
      </c>
      <c r="F20" s="77">
        <v>0.11</v>
      </c>
      <c r="G20" s="77">
        <v>0.13</v>
      </c>
      <c r="H20" s="77">
        <v>5.181</v>
      </c>
      <c r="I20" s="77">
        <v>0.25600000000000001</v>
      </c>
      <c r="J20" s="77">
        <v>10.282999999999999</v>
      </c>
      <c r="K20" s="77">
        <v>12.589</v>
      </c>
      <c r="L20" s="77">
        <v>10.087</v>
      </c>
      <c r="M20" s="77">
        <v>12.583</v>
      </c>
      <c r="N20" s="77">
        <v>2.3699999999999997</v>
      </c>
      <c r="O20" s="77">
        <v>7.0000000000000007E-2</v>
      </c>
      <c r="P20" s="77">
        <v>6.3E-2</v>
      </c>
      <c r="Q20" s="77">
        <v>5.1999999999999998E-2</v>
      </c>
      <c r="R20" s="77">
        <v>4.8000000000000001E-2</v>
      </c>
      <c r="S20" s="77">
        <v>4.2999999999999997E-2</v>
      </c>
      <c r="T20" s="77">
        <v>5.0430000000000001</v>
      </c>
      <c r="U20" s="77">
        <v>4.2000000000000003E-2</v>
      </c>
      <c r="V20" s="77">
        <v>3.9E-2</v>
      </c>
      <c r="W20" s="77">
        <v>3.6999999999999998E-2</v>
      </c>
      <c r="X20" s="77">
        <v>3.5000000000000003E-2</v>
      </c>
      <c r="Y20" s="77">
        <v>3.2000000000000001E-2</v>
      </c>
      <c r="Z20" s="78"/>
      <c r="AA20" s="79">
        <f t="shared" si="2"/>
        <v>66.227000000000004</v>
      </c>
    </row>
    <row r="21" spans="1:27" ht="24.95" customHeight="1" x14ac:dyDescent="0.2">
      <c r="A21" s="75" t="s">
        <v>16</v>
      </c>
      <c r="B21" s="80">
        <v>34.501999999999995</v>
      </c>
      <c r="C21" s="81">
        <v>7.0139999999999993</v>
      </c>
      <c r="D21" s="81">
        <v>7.5649999999999995</v>
      </c>
      <c r="E21" s="81">
        <v>11.648</v>
      </c>
      <c r="F21" s="81">
        <v>4.7989999999999995</v>
      </c>
      <c r="G21" s="81">
        <v>11.243000000000002</v>
      </c>
      <c r="H21" s="81">
        <v>44.107999999999997</v>
      </c>
      <c r="I21" s="81">
        <v>41.613</v>
      </c>
      <c r="J21" s="81">
        <v>41.161999999999999</v>
      </c>
      <c r="K21" s="81">
        <v>48.676000000000002</v>
      </c>
      <c r="L21" s="81">
        <v>30.215000000000003</v>
      </c>
      <c r="M21" s="81">
        <v>37.248999999999995</v>
      </c>
      <c r="N21" s="81">
        <v>27.210999999999999</v>
      </c>
      <c r="O21" s="81">
        <v>95.648999999999987</v>
      </c>
      <c r="P21" s="81">
        <v>42.09</v>
      </c>
      <c r="Q21" s="81">
        <v>1.7200000000000002</v>
      </c>
      <c r="R21" s="81">
        <v>7.3490000000000002</v>
      </c>
      <c r="S21" s="81">
        <v>27.555999999999997</v>
      </c>
      <c r="T21" s="81">
        <v>35.252000000000002</v>
      </c>
      <c r="U21" s="81">
        <v>28.625000000000004</v>
      </c>
      <c r="V21" s="81">
        <v>27.087</v>
      </c>
      <c r="W21" s="81">
        <v>26.204000000000001</v>
      </c>
      <c r="X21" s="81">
        <v>24.515999999999998</v>
      </c>
      <c r="Y21" s="81">
        <v>19.742000000000001</v>
      </c>
      <c r="Z21" s="78"/>
      <c r="AA21" s="79">
        <f t="shared" si="2"/>
        <v>682.79499999999985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35.284999999999997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35.284999999999997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39.911999999999992</v>
      </c>
      <c r="C25" s="88">
        <f t="shared" si="3"/>
        <v>7.121999999999999</v>
      </c>
      <c r="D25" s="88">
        <f t="shared" si="3"/>
        <v>9.0730000000000004</v>
      </c>
      <c r="E25" s="88">
        <f t="shared" si="3"/>
        <v>11.756</v>
      </c>
      <c r="F25" s="88">
        <f t="shared" si="3"/>
        <v>4.9089999999999998</v>
      </c>
      <c r="G25" s="88">
        <f t="shared" si="3"/>
        <v>11.373000000000003</v>
      </c>
      <c r="H25" s="88">
        <f t="shared" si="3"/>
        <v>49.288999999999994</v>
      </c>
      <c r="I25" s="88">
        <f t="shared" si="3"/>
        <v>41.869</v>
      </c>
      <c r="J25" s="88">
        <f t="shared" si="3"/>
        <v>51.445</v>
      </c>
      <c r="K25" s="88">
        <f t="shared" si="3"/>
        <v>61.265000000000001</v>
      </c>
      <c r="L25" s="88">
        <f t="shared" si="3"/>
        <v>40.302000000000007</v>
      </c>
      <c r="M25" s="88">
        <f t="shared" si="3"/>
        <v>49.831999999999994</v>
      </c>
      <c r="N25" s="88">
        <f t="shared" si="3"/>
        <v>29.581</v>
      </c>
      <c r="O25" s="88">
        <f t="shared" si="3"/>
        <v>95.71899999999998</v>
      </c>
      <c r="P25" s="88">
        <f t="shared" si="3"/>
        <v>42.153000000000006</v>
      </c>
      <c r="Q25" s="88">
        <f t="shared" si="3"/>
        <v>37.056999999999995</v>
      </c>
      <c r="R25" s="88">
        <f t="shared" si="3"/>
        <v>7.3970000000000002</v>
      </c>
      <c r="S25" s="88">
        <f t="shared" si="3"/>
        <v>27.598999999999997</v>
      </c>
      <c r="T25" s="88">
        <f t="shared" si="3"/>
        <v>40.295000000000002</v>
      </c>
      <c r="U25" s="88">
        <f t="shared" si="3"/>
        <v>28.667000000000005</v>
      </c>
      <c r="V25" s="88">
        <f t="shared" si="3"/>
        <v>27.126000000000001</v>
      </c>
      <c r="W25" s="88">
        <f t="shared" si="3"/>
        <v>26.241</v>
      </c>
      <c r="X25" s="88">
        <f t="shared" si="3"/>
        <v>24.550999999999998</v>
      </c>
      <c r="Y25" s="88">
        <f t="shared" si="3"/>
        <v>19.774000000000001</v>
      </c>
      <c r="Z25" s="89">
        <f t="shared" si="3"/>
        <v>0</v>
      </c>
      <c r="AA25" s="90">
        <f t="shared" si="3"/>
        <v>784.30699999999979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39.911999999999999</v>
      </c>
      <c r="C29" s="77">
        <v>7.1219999999999999</v>
      </c>
      <c r="D29" s="77">
        <v>9.0730000000000004</v>
      </c>
      <c r="E29" s="77">
        <v>11.756</v>
      </c>
      <c r="F29" s="77">
        <v>4.9089999999999998</v>
      </c>
      <c r="G29" s="77">
        <v>11.372999999999999</v>
      </c>
      <c r="H29" s="77">
        <v>49.289000000000001</v>
      </c>
      <c r="I29" s="77">
        <v>41.869</v>
      </c>
      <c r="J29" s="77">
        <v>51.445</v>
      </c>
      <c r="K29" s="77">
        <v>61.265000000000001</v>
      </c>
      <c r="L29" s="77">
        <v>40.302</v>
      </c>
      <c r="M29" s="77">
        <v>49.832000000000001</v>
      </c>
      <c r="N29" s="77">
        <v>29.581</v>
      </c>
      <c r="O29" s="77">
        <v>95.718999999999994</v>
      </c>
      <c r="P29" s="77">
        <v>42.152999999999999</v>
      </c>
      <c r="Q29" s="77">
        <v>37.057000000000002</v>
      </c>
      <c r="R29" s="77">
        <v>11.817</v>
      </c>
      <c r="S29" s="77">
        <v>47.142000000000003</v>
      </c>
      <c r="T29" s="77">
        <v>43.902000000000001</v>
      </c>
      <c r="U29" s="77">
        <v>42.72</v>
      </c>
      <c r="V29" s="77">
        <v>27.847999999999999</v>
      </c>
      <c r="W29" s="77">
        <v>31.058</v>
      </c>
      <c r="X29" s="77">
        <v>24.550999999999998</v>
      </c>
      <c r="Y29" s="77">
        <v>19.774000000000001</v>
      </c>
      <c r="Z29" s="78"/>
      <c r="AA29" s="79">
        <f>SUM(B29:Z29)</f>
        <v>831.46900000000016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39.911999999999999</v>
      </c>
      <c r="C31" s="62">
        <f t="shared" si="4"/>
        <v>7.1219999999999999</v>
      </c>
      <c r="D31" s="62">
        <f t="shared" si="4"/>
        <v>9.0730000000000004</v>
      </c>
      <c r="E31" s="62">
        <f t="shared" si="4"/>
        <v>11.756</v>
      </c>
      <c r="F31" s="62">
        <f t="shared" si="4"/>
        <v>4.9089999999999998</v>
      </c>
      <c r="G31" s="62">
        <f t="shared" si="4"/>
        <v>11.372999999999999</v>
      </c>
      <c r="H31" s="62">
        <f t="shared" si="4"/>
        <v>49.289000000000001</v>
      </c>
      <c r="I31" s="62">
        <f t="shared" si="4"/>
        <v>41.869</v>
      </c>
      <c r="J31" s="62">
        <f t="shared" si="4"/>
        <v>51.445</v>
      </c>
      <c r="K31" s="62">
        <f t="shared" si="4"/>
        <v>61.265000000000001</v>
      </c>
      <c r="L31" s="62">
        <f t="shared" si="4"/>
        <v>40.302</v>
      </c>
      <c r="M31" s="62">
        <f t="shared" si="4"/>
        <v>49.832000000000001</v>
      </c>
      <c r="N31" s="62">
        <f t="shared" si="4"/>
        <v>29.581</v>
      </c>
      <c r="O31" s="62">
        <f t="shared" si="4"/>
        <v>95.718999999999994</v>
      </c>
      <c r="P31" s="62">
        <f t="shared" si="4"/>
        <v>42.152999999999999</v>
      </c>
      <c r="Q31" s="62">
        <f t="shared" si="4"/>
        <v>37.057000000000002</v>
      </c>
      <c r="R31" s="62">
        <f t="shared" si="4"/>
        <v>11.817</v>
      </c>
      <c r="S31" s="62">
        <f t="shared" si="4"/>
        <v>47.142000000000003</v>
      </c>
      <c r="T31" s="62">
        <f t="shared" si="4"/>
        <v>43.902000000000001</v>
      </c>
      <c r="U31" s="62">
        <f t="shared" si="4"/>
        <v>42.72</v>
      </c>
      <c r="V31" s="62">
        <f t="shared" si="4"/>
        <v>27.847999999999999</v>
      </c>
      <c r="W31" s="62">
        <f t="shared" si="4"/>
        <v>31.058</v>
      </c>
      <c r="X31" s="62">
        <f t="shared" si="4"/>
        <v>24.550999999999998</v>
      </c>
      <c r="Y31" s="62">
        <f t="shared" si="4"/>
        <v>19.774000000000001</v>
      </c>
      <c r="Z31" s="63">
        <f t="shared" si="4"/>
        <v>0</v>
      </c>
      <c r="AA31" s="64">
        <f t="shared" si="4"/>
        <v>831.46900000000016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114.1</v>
      </c>
      <c r="M38" s="99">
        <v>15.5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129.6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114.1</v>
      </c>
      <c r="M39" s="88">
        <f t="shared" si="6"/>
        <v>15.5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114.1</v>
      </c>
      <c r="M46" s="99">
        <v>15.5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129.6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114.1</v>
      </c>
      <c r="M48" s="88">
        <f t="shared" si="8"/>
        <v>15.5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39.911999999999992</v>
      </c>
      <c r="C51" s="88">
        <f t="shared" si="10"/>
        <v>7.121999999999999</v>
      </c>
      <c r="D51" s="88">
        <f t="shared" si="10"/>
        <v>9.0730000000000004</v>
      </c>
      <c r="E51" s="88">
        <f t="shared" si="10"/>
        <v>11.756</v>
      </c>
      <c r="F51" s="88">
        <f t="shared" si="10"/>
        <v>4.9089999999999998</v>
      </c>
      <c r="G51" s="88">
        <f t="shared" si="10"/>
        <v>11.373000000000003</v>
      </c>
      <c r="H51" s="88">
        <f t="shared" si="10"/>
        <v>49.288999999999994</v>
      </c>
      <c r="I51" s="88">
        <f t="shared" si="10"/>
        <v>41.869</v>
      </c>
      <c r="J51" s="88">
        <f t="shared" si="10"/>
        <v>51.445</v>
      </c>
      <c r="K51" s="88">
        <f t="shared" si="10"/>
        <v>61.265000000000001</v>
      </c>
      <c r="L51" s="88">
        <f t="shared" si="10"/>
        <v>154.40199999999999</v>
      </c>
      <c r="M51" s="88">
        <f t="shared" si="10"/>
        <v>65.331999999999994</v>
      </c>
      <c r="N51" s="88">
        <f t="shared" si="10"/>
        <v>29.581</v>
      </c>
      <c r="O51" s="88">
        <f t="shared" si="10"/>
        <v>95.71899999999998</v>
      </c>
      <c r="P51" s="88">
        <f t="shared" si="10"/>
        <v>42.153000000000006</v>
      </c>
      <c r="Q51" s="88">
        <f t="shared" si="10"/>
        <v>37.056999999999995</v>
      </c>
      <c r="R51" s="88">
        <f t="shared" si="10"/>
        <v>11.817</v>
      </c>
      <c r="S51" s="88">
        <f t="shared" si="10"/>
        <v>47.141999999999996</v>
      </c>
      <c r="T51" s="88">
        <f t="shared" si="10"/>
        <v>43.902000000000001</v>
      </c>
      <c r="U51" s="88">
        <f t="shared" si="10"/>
        <v>42.720000000000006</v>
      </c>
      <c r="V51" s="88">
        <f t="shared" si="10"/>
        <v>27.848000000000003</v>
      </c>
      <c r="W51" s="88">
        <f t="shared" si="10"/>
        <v>31.058</v>
      </c>
      <c r="X51" s="88">
        <f t="shared" si="10"/>
        <v>24.550999999999998</v>
      </c>
      <c r="Y51" s="88">
        <f t="shared" si="10"/>
        <v>19.774000000000001</v>
      </c>
      <c r="Z51" s="89">
        <f t="shared" si="10"/>
        <v>0</v>
      </c>
      <c r="AA51" s="104">
        <f>SUM(B51:Z51)</f>
        <v>961.06899999999996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-26.5</v>
      </c>
      <c r="C4" s="18"/>
      <c r="D4" s="18"/>
      <c r="E4" s="18"/>
      <c r="F4" s="18"/>
      <c r="G4" s="18"/>
      <c r="H4" s="18"/>
      <c r="I4" s="18"/>
      <c r="J4" s="18"/>
      <c r="K4" s="18"/>
      <c r="L4" s="18">
        <v>114.1</v>
      </c>
      <c r="M4" s="18">
        <v>15.5</v>
      </c>
      <c r="N4" s="18">
        <v>-5.9</v>
      </c>
      <c r="O4" s="18">
        <v>-67.3</v>
      </c>
      <c r="P4" s="18">
        <v>-16.399999999999999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13.499999999999993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</v>
      </c>
      <c r="C7" s="117">
        <v>98</v>
      </c>
      <c r="D7" s="117">
        <v>95.62</v>
      </c>
      <c r="E7" s="117">
        <v>92.25</v>
      </c>
      <c r="F7" s="117">
        <v>109.78</v>
      </c>
      <c r="G7" s="117">
        <v>108.07</v>
      </c>
      <c r="H7" s="117">
        <v>123.09</v>
      </c>
      <c r="I7" s="117">
        <v>136.54</v>
      </c>
      <c r="J7" s="117">
        <v>129.74</v>
      </c>
      <c r="K7" s="117">
        <v>117.35</v>
      </c>
      <c r="L7" s="117">
        <v>136</v>
      </c>
      <c r="M7" s="117">
        <v>115.69</v>
      </c>
      <c r="N7" s="117">
        <v>107.04</v>
      </c>
      <c r="O7" s="117">
        <v>100</v>
      </c>
      <c r="P7" s="117">
        <v>91.89</v>
      </c>
      <c r="Q7" s="117">
        <v>88.21</v>
      </c>
      <c r="R7" s="117">
        <v>75</v>
      </c>
      <c r="S7" s="117">
        <v>60.21</v>
      </c>
      <c r="T7" s="117">
        <v>80.260000000000005</v>
      </c>
      <c r="U7" s="117">
        <v>110.16</v>
      </c>
      <c r="V7" s="117">
        <v>119.5</v>
      </c>
      <c r="W7" s="117">
        <v>117.19</v>
      </c>
      <c r="X7" s="117">
        <v>91.69</v>
      </c>
      <c r="Y7" s="117">
        <v>98.12</v>
      </c>
      <c r="Z7" s="118"/>
      <c r="AA7" s="119">
        <f>IF(SUM(B7:Z7)&lt;&gt;0,AVERAGEIF(B7:Z7,"&lt;&gt;"""),"")</f>
        <v>104.89166666666667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26.5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5.9</v>
      </c>
      <c r="O15" s="133">
        <v>67.3</v>
      </c>
      <c r="P15" s="133">
        <v>16.399999999999999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116.1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26.5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5.9</v>
      </c>
      <c r="O16" s="135">
        <f t="shared" si="1"/>
        <v>67.3</v>
      </c>
      <c r="P16" s="135">
        <f t="shared" si="1"/>
        <v>16.399999999999999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116.1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114.1</v>
      </c>
      <c r="M23" s="133">
        <v>15.5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129.6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114.1</v>
      </c>
      <c r="M24" s="135">
        <f t="shared" si="3"/>
        <v>15.5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129.6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2023-04-02T13:21:29Z</dcterms:created>
  <dcterms:modified xsi:type="dcterms:W3CDTF">2023-04-02T13:21:30Z</dcterms:modified>
</cp:coreProperties>
</file>