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<sst xmlns="http://schemas.openxmlformats.org/spreadsheetml/2006/main" count="117" uniqueCount="53">
  <si>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01/04/2023 16:17:29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</si>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</sst>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62.53</c:v>
                </c:pt>
                <c:pt idx="1">
                  <c:v>23.533000000000001</c:v>
                </c:pt>
                <c:pt idx="2">
                  <c:v>24.695</c:v>
                </c:pt>
                <c:pt idx="3">
                  <c:v>37.014000000000003</c:v>
                </c:pt>
                <c:pt idx="4">
                  <c:v>30.327999999999999</c:v>
                </c:pt>
                <c:pt idx="5">
                  <c:v>13.391999999999999</c:v>
                </c:pt>
                <c:pt idx="6">
                  <c:v>47.399000000000001</c:v>
                </c:pt>
                <c:pt idx="7">
                  <c:v>12.054</c:v>
                </c:pt>
                <c:pt idx="9">
                  <c:v>44.998999999999995</c:v>
                </c:pt>
                <c:pt idx="10">
                  <c:v>51.383000000000003</c:v>
                </c:pt>
                <c:pt idx="11">
                  <c:v>38.960999999999999</c:v>
                </c:pt>
                <c:pt idx="12">
                  <c:v>33.046999999999997</c:v>
                </c:pt>
                <c:pt idx="15">
                  <c:v>51.09</c:v>
                </c:pt>
                <c:pt idx="17">
                  <c:v>30</c:v>
                </c:pt>
                <c:pt idx="18">
                  <c:v>34.744999999999997</c:v>
                </c:pt>
                <c:pt idx="19">
                  <c:v>35.344000000000001</c:v>
                </c:pt>
                <c:pt idx="20">
                  <c:v>23.965000000000003</c:v>
                </c:pt>
                <c:pt idx="22">
                  <c:v>25.981999999999999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6.7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21.8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10.079000000000001</c:v>
                </c:pt>
                <c:pt idx="1">
                  <c:v>10.31</c:v>
                </c:pt>
                <c:pt idx="2">
                  <c:v>11.743</c:v>
                </c:pt>
                <c:pt idx="3">
                  <c:v>10.651</c:v>
                </c:pt>
                <c:pt idx="4">
                  <c:v>10.711</c:v>
                </c:pt>
                <c:pt idx="5">
                  <c:v>10.507</c:v>
                </c:pt>
                <c:pt idx="6">
                  <c:v>11.2</c:v>
                </c:pt>
                <c:pt idx="7">
                  <c:v>5.907</c:v>
                </c:pt>
                <c:pt idx="8">
                  <c:v>5.4049999999999994</c:v>
                </c:pt>
                <c:pt idx="9">
                  <c:v>6.8250000000000002</c:v>
                </c:pt>
                <c:pt idx="10">
                  <c:v>7.8220000000000001</c:v>
                </c:pt>
                <c:pt idx="11">
                  <c:v>2.5819999999999999</c:v>
                </c:pt>
                <c:pt idx="12">
                  <c:v>6.5310000000000006</c:v>
                </c:pt>
                <c:pt idx="13">
                  <c:v>20.727000000000004</c:v>
                </c:pt>
                <c:pt idx="14">
                  <c:v>23.157</c:v>
                </c:pt>
                <c:pt idx="15">
                  <c:v>7.9459999999999997</c:v>
                </c:pt>
                <c:pt idx="16">
                  <c:v>20.584</c:v>
                </c:pt>
                <c:pt idx="17">
                  <c:v>5.9859999999999998</c:v>
                </c:pt>
                <c:pt idx="18">
                  <c:v>4.1440000000000001</c:v>
                </c:pt>
                <c:pt idx="19">
                  <c:v>3.698</c:v>
                </c:pt>
                <c:pt idx="20">
                  <c:v>5.3140000000000001</c:v>
                </c:pt>
                <c:pt idx="21">
                  <c:v>8.1129999999999995</c:v>
                </c:pt>
                <c:pt idx="22">
                  <c:v>7.77</c:v>
                </c:pt>
                <c:pt idx="23">
                  <c:v>5.0980000000000008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2434192"/>
        <c:axId val="3324345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125.93600000000001</c:v>
                </c:pt>
                <c:pt idx="1">
                  <c:v>86.231999999999999</c:v>
                </c:pt>
                <c:pt idx="2">
                  <c:v>85.638999999999996</c:v>
                </c:pt>
                <c:pt idx="3">
                  <c:v>96.88000000000001</c:v>
                </c:pt>
                <c:pt idx="4">
                  <c:v>89.201999999999998</c:v>
                </c:pt>
                <c:pt idx="5">
                  <c:v>71.156999999999996</c:v>
                </c:pt>
                <c:pt idx="6">
                  <c:v>96.074999999999989</c:v>
                </c:pt>
                <c:pt idx="7">
                  <c:v>64.307000000000002</c:v>
                </c:pt>
                <c:pt idx="8">
                  <c:v>76.609000000000009</c:v>
                </c:pt>
                <c:pt idx="9">
                  <c:v>127.83199999999999</c:v>
                </c:pt>
                <c:pt idx="10">
                  <c:v>99.747</c:v>
                </c:pt>
                <c:pt idx="11">
                  <c:v>82.341999999999999</c:v>
                </c:pt>
                <c:pt idx="12">
                  <c:v>56.177999999999997</c:v>
                </c:pt>
                <c:pt idx="13">
                  <c:v>41.917999999999999</c:v>
                </c:pt>
                <c:pt idx="14">
                  <c:v>47.533000000000008</c:v>
                </c:pt>
                <c:pt idx="15">
                  <c:v>96.515000000000001</c:v>
                </c:pt>
                <c:pt idx="16">
                  <c:v>29.067</c:v>
                </c:pt>
                <c:pt idx="17">
                  <c:v>42.655000000000001</c:v>
                </c:pt>
                <c:pt idx="18">
                  <c:v>47.120999999999995</c:v>
                </c:pt>
                <c:pt idx="19">
                  <c:v>39.042000000000002</c:v>
                </c:pt>
                <c:pt idx="20">
                  <c:v>33.278999999999996</c:v>
                </c:pt>
                <c:pt idx="21">
                  <c:v>19.652999999999999</c:v>
                </c:pt>
                <c:pt idx="22">
                  <c:v>33.751999999999995</c:v>
                </c:pt>
                <c:pt idx="23">
                  <c:v>31.850999999999996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434192"/>
        <c:axId val="3324345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135.47999999999999</c:v>
                </c:pt>
                <c:pt idx="1">
                  <c:v>125.24</c:v>
                </c:pt>
                <c:pt idx="2">
                  <c:v>127.78</c:v>
                </c:pt>
                <c:pt idx="3">
                  <c:v>127.86</c:v>
                </c:pt>
                <c:pt idx="4">
                  <c:v>126.19</c:v>
                </c:pt>
                <c:pt idx="5">
                  <c:v>127.95</c:v>
                </c:pt>
                <c:pt idx="6">
                  <c:v>138.37</c:v>
                </c:pt>
                <c:pt idx="7">
                  <c:v>135.37</c:v>
                </c:pt>
                <c:pt idx="8">
                  <c:v>128</c:v>
                </c:pt>
                <c:pt idx="9">
                  <c:v>138.07</c:v>
                </c:pt>
                <c:pt idx="10">
                  <c:v>124.37</c:v>
                </c:pt>
                <c:pt idx="11">
                  <c:v>123.41</c:v>
                </c:pt>
                <c:pt idx="12">
                  <c:v>113.9</c:v>
                </c:pt>
                <c:pt idx="13">
                  <c:v>85</c:v>
                </c:pt>
                <c:pt idx="14">
                  <c:v>85</c:v>
                </c:pt>
                <c:pt idx="15">
                  <c:v>118</c:v>
                </c:pt>
                <c:pt idx="16">
                  <c:v>85</c:v>
                </c:pt>
                <c:pt idx="17">
                  <c:v>122.37</c:v>
                </c:pt>
                <c:pt idx="18">
                  <c:v>116.8</c:v>
                </c:pt>
                <c:pt idx="19">
                  <c:v>149.38999999999999</c:v>
                </c:pt>
                <c:pt idx="20">
                  <c:v>148.69999999999999</c:v>
                </c:pt>
                <c:pt idx="21">
                  <c:v>115.08</c:v>
                </c:pt>
                <c:pt idx="22">
                  <c:v>132.57</c:v>
                </c:pt>
                <c:pt idx="23">
                  <c:v>123.5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450616"/>
        <c:axId val="423450224"/>
      </c:lineChart>
      <c:catAx>
        <c:axId val="332434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434584"/>
        <c:crosses val="autoZero"/>
        <c:auto val="1"/>
        <c:lblAlgn val="ctr"/>
        <c:lblOffset val="100"/>
        <c:noMultiLvlLbl val="0"/>
      </c:catAx>
      <c:valAx>
        <c:axId val="332434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434192"/>
        <c:crosses val="autoZero"/>
        <c:crossBetween val="between"/>
      </c:valAx>
      <c:valAx>
        <c:axId val="423450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450616"/>
        <c:crosses val="max"/>
        <c:crossBetween val="between"/>
      </c:valAx>
      <c:catAx>
        <c:axId val="423450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3450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125.94400000000002</v>
      </c>
      <c r="C4" s="18">
        <v>86.27300000000001</v>
      </c>
      <c r="D4" s="18">
        <v>85.611000000000004</v>
      </c>
      <c r="E4" s="18">
        <v>96.841999999999999</v>
      </c>
      <c r="F4" s="18">
        <v>89.224000000000004</v>
      </c>
      <c r="G4" s="18">
        <v>71.171000000000006</v>
      </c>
      <c r="H4" s="18">
        <v>96.043000000000006</v>
      </c>
      <c r="I4" s="18">
        <v>64.296999999999997</v>
      </c>
      <c r="J4" s="18">
        <v>76.588999999999999</v>
      </c>
      <c r="K4" s="18">
        <v>127.798</v>
      </c>
      <c r="L4" s="18">
        <v>99.715000000000003</v>
      </c>
      <c r="M4" s="18">
        <v>82.36999999999999</v>
      </c>
      <c r="N4" s="18">
        <v>56.177999999999997</v>
      </c>
      <c r="O4" s="18">
        <v>41.917999999999999</v>
      </c>
      <c r="P4" s="18">
        <v>47.533000000000008</v>
      </c>
      <c r="Q4" s="18">
        <v>96.503999999999991</v>
      </c>
      <c r="R4" s="18">
        <v>29.067</v>
      </c>
      <c r="S4" s="18">
        <v>42.686</v>
      </c>
      <c r="T4" s="18">
        <v>47.121000000000009</v>
      </c>
      <c r="U4" s="18">
        <v>39.042000000000002</v>
      </c>
      <c r="V4" s="18">
        <v>33.279000000000003</v>
      </c>
      <c r="W4" s="18">
        <v>19.652999999999999</v>
      </c>
      <c r="X4" s="18">
        <v>33.751999999999995</v>
      </c>
      <c r="Y4" s="18">
        <v>31.898000000000003</v>
      </c>
      <c r="Z4" s="19"/>
      <c r="AA4" s="20">
        <f>SUM(B4:Z4)</f>
        <v>1620.5079999999998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135.47999999999999</v>
      </c>
      <c r="C7" s="28">
        <v>125.24</v>
      </c>
      <c r="D7" s="28">
        <v>127.78</v>
      </c>
      <c r="E7" s="28">
        <v>127.86</v>
      </c>
      <c r="F7" s="28">
        <v>126.19</v>
      </c>
      <c r="G7" s="28">
        <v>127.95</v>
      </c>
      <c r="H7" s="28">
        <v>138.37</v>
      </c>
      <c r="I7" s="28">
        <v>135.37</v>
      </c>
      <c r="J7" s="28">
        <v>128</v>
      </c>
      <c r="K7" s="28">
        <v>138.07</v>
      </c>
      <c r="L7" s="28">
        <v>124.37</v>
      </c>
      <c r="M7" s="28">
        <v>123.41</v>
      </c>
      <c r="N7" s="28">
        <v>113.9</v>
      </c>
      <c r="O7" s="28">
        <v>85</v>
      </c>
      <c r="P7" s="28">
        <v>85</v>
      </c>
      <c r="Q7" s="28">
        <v>118</v>
      </c>
      <c r="R7" s="28">
        <v>85</v>
      </c>
      <c r="S7" s="28">
        <v>122.37</v>
      </c>
      <c r="T7" s="28">
        <v>116.8</v>
      </c>
      <c r="U7" s="28">
        <v>149.38999999999999</v>
      </c>
      <c r="V7" s="28">
        <v>148.69999999999999</v>
      </c>
      <c r="W7" s="28">
        <v>115.08</v>
      </c>
      <c r="X7" s="28">
        <v>132.57</v>
      </c>
      <c r="Y7" s="28">
        <v>123.5</v>
      </c>
      <c r="Z7" s="29"/>
      <c r="AA7" s="30">
        <f>IF(SUM(B7:Z7)&lt;&gt;0,AVERAGEIF(B7:Z7,"&lt;&gt;"""),"")</f>
        <v>123.05833333333334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62.53</v>
      </c>
      <c r="C12" s="52">
        <v>23.533000000000001</v>
      </c>
      <c r="D12" s="52">
        <v>24.695</v>
      </c>
      <c r="E12" s="52">
        <v>37.014000000000003</v>
      </c>
      <c r="F12" s="52">
        <v>30.327999999999999</v>
      </c>
      <c r="G12" s="52">
        <v>13.391999999999999</v>
      </c>
      <c r="H12" s="52">
        <v>47.399000000000001</v>
      </c>
      <c r="I12" s="52">
        <v>12.054</v>
      </c>
      <c r="J12" s="52"/>
      <c r="K12" s="52">
        <v>44.998999999999995</v>
      </c>
      <c r="L12" s="52">
        <v>51.383000000000003</v>
      </c>
      <c r="M12" s="52">
        <v>38.960999999999999</v>
      </c>
      <c r="N12" s="52">
        <v>33.046999999999997</v>
      </c>
      <c r="O12" s="52"/>
      <c r="P12" s="52"/>
      <c r="Q12" s="52">
        <v>51.09</v>
      </c>
      <c r="R12" s="52"/>
      <c r="S12" s="52">
        <v>30</v>
      </c>
      <c r="T12" s="52">
        <v>34.744999999999997</v>
      </c>
      <c r="U12" s="52">
        <v>35.344000000000001</v>
      </c>
      <c r="V12" s="52">
        <v>23.965000000000003</v>
      </c>
      <c r="W12" s="52"/>
      <c r="X12" s="52">
        <v>25.981999999999999</v>
      </c>
      <c r="Y12" s="52"/>
      <c r="Z12" s="53"/>
      <c r="AA12" s="54">
        <f t="shared" si="0"/>
        <v>620.46100000000013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4</v>
      </c>
      <c r="W13" s="52"/>
      <c r="X13" s="52"/>
      <c r="Y13" s="52"/>
      <c r="Z13" s="53"/>
      <c r="AA13" s="54">
        <f t="shared" si="0"/>
        <v>4</v>
      </c>
    </row>
    <row r="14" spans="1:27" ht="24.95" customHeight="1" x14ac:dyDescent="0.2">
      <c r="A14" s="55" t="s">
        <v>10</v>
      </c>
      <c r="B14" s="56">
        <v>10.079000000000001</v>
      </c>
      <c r="C14" s="57">
        <v>10.31</v>
      </c>
      <c r="D14" s="57">
        <v>11.743</v>
      </c>
      <c r="E14" s="57">
        <v>10.651</v>
      </c>
      <c r="F14" s="57">
        <v>10.711</v>
      </c>
      <c r="G14" s="57">
        <v>10.507</v>
      </c>
      <c r="H14" s="57">
        <v>11.2</v>
      </c>
      <c r="I14" s="57">
        <v>5.907</v>
      </c>
      <c r="J14" s="57">
        <v>5.4049999999999994</v>
      </c>
      <c r="K14" s="57">
        <v>6.8250000000000002</v>
      </c>
      <c r="L14" s="57">
        <v>7.8220000000000001</v>
      </c>
      <c r="M14" s="57">
        <v>2.5819999999999999</v>
      </c>
      <c r="N14" s="57">
        <v>6.5310000000000006</v>
      </c>
      <c r="O14" s="57">
        <v>20.727000000000004</v>
      </c>
      <c r="P14" s="57">
        <v>23.157</v>
      </c>
      <c r="Q14" s="57">
        <v>7.9459999999999997</v>
      </c>
      <c r="R14" s="57">
        <v>20.584</v>
      </c>
      <c r="S14" s="57">
        <v>5.9859999999999998</v>
      </c>
      <c r="T14" s="57">
        <v>4.1440000000000001</v>
      </c>
      <c r="U14" s="57">
        <v>3.698</v>
      </c>
      <c r="V14" s="57">
        <v>5.3140000000000001</v>
      </c>
      <c r="W14" s="57">
        <v>8.1129999999999995</v>
      </c>
      <c r="X14" s="57">
        <v>7.77</v>
      </c>
      <c r="Y14" s="57">
        <v>5.0980000000000008</v>
      </c>
      <c r="Z14" s="58"/>
      <c r="AA14" s="59">
        <f t="shared" si="0"/>
        <v>222.81000000000003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72.609000000000009</v>
      </c>
      <c r="C16" s="62">
        <f t="shared" ref="C16:Z16" si="1">IF(LEN(C$2)&gt;0,SUM(C10:C15),"")</f>
        <v>33.843000000000004</v>
      </c>
      <c r="D16" s="62">
        <f t="shared" si="1"/>
        <v>36.438000000000002</v>
      </c>
      <c r="E16" s="62">
        <f t="shared" si="1"/>
        <v>47.665000000000006</v>
      </c>
      <c r="F16" s="62">
        <f t="shared" si="1"/>
        <v>41.039000000000001</v>
      </c>
      <c r="G16" s="62">
        <f t="shared" si="1"/>
        <v>23.899000000000001</v>
      </c>
      <c r="H16" s="62">
        <f t="shared" si="1"/>
        <v>58.599000000000004</v>
      </c>
      <c r="I16" s="62">
        <f t="shared" si="1"/>
        <v>17.960999999999999</v>
      </c>
      <c r="J16" s="62">
        <f t="shared" si="1"/>
        <v>5.4049999999999994</v>
      </c>
      <c r="K16" s="62">
        <f t="shared" si="1"/>
        <v>51.823999999999998</v>
      </c>
      <c r="L16" s="62">
        <f t="shared" si="1"/>
        <v>59.205000000000005</v>
      </c>
      <c r="M16" s="62">
        <f t="shared" si="1"/>
        <v>41.542999999999999</v>
      </c>
      <c r="N16" s="62">
        <f t="shared" si="1"/>
        <v>39.577999999999996</v>
      </c>
      <c r="O16" s="62">
        <f t="shared" si="1"/>
        <v>20.727000000000004</v>
      </c>
      <c r="P16" s="62">
        <f t="shared" si="1"/>
        <v>23.157</v>
      </c>
      <c r="Q16" s="62">
        <f t="shared" si="1"/>
        <v>59.036000000000001</v>
      </c>
      <c r="R16" s="62">
        <f t="shared" si="1"/>
        <v>20.584</v>
      </c>
      <c r="S16" s="62">
        <f t="shared" si="1"/>
        <v>35.985999999999997</v>
      </c>
      <c r="T16" s="62">
        <f t="shared" si="1"/>
        <v>38.888999999999996</v>
      </c>
      <c r="U16" s="62">
        <f t="shared" si="1"/>
        <v>39.042000000000002</v>
      </c>
      <c r="V16" s="62">
        <f t="shared" si="1"/>
        <v>33.279000000000003</v>
      </c>
      <c r="W16" s="62">
        <f t="shared" si="1"/>
        <v>8.1129999999999995</v>
      </c>
      <c r="X16" s="62">
        <f t="shared" si="1"/>
        <v>33.751999999999995</v>
      </c>
      <c r="Y16" s="62">
        <f t="shared" si="1"/>
        <v>5.0980000000000008</v>
      </c>
      <c r="Z16" s="63" t="str">
        <f t="shared" si="1"/>
        <v/>
      </c>
      <c r="AA16" s="64">
        <f>SUM(AA10:AA15)</f>
        <v>847.27100000000019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46.832000000000001</v>
      </c>
      <c r="C20" s="77">
        <v>46.42</v>
      </c>
      <c r="D20" s="77">
        <v>45.036000000000001</v>
      </c>
      <c r="E20" s="77">
        <v>45.027000000000001</v>
      </c>
      <c r="F20" s="77">
        <v>43.128</v>
      </c>
      <c r="G20" s="77">
        <v>42.7</v>
      </c>
      <c r="H20" s="77">
        <v>33.36</v>
      </c>
      <c r="I20" s="77">
        <v>41.8</v>
      </c>
      <c r="J20" s="77">
        <v>55.005000000000003</v>
      </c>
      <c r="K20" s="77">
        <v>55.075000000000003</v>
      </c>
      <c r="L20" s="77">
        <v>5.0910000000000002</v>
      </c>
      <c r="M20" s="77">
        <v>5.0789999999999997</v>
      </c>
      <c r="N20" s="77">
        <v>5.0869999999999997</v>
      </c>
      <c r="O20" s="77">
        <v>4.6779999999999999</v>
      </c>
      <c r="P20" s="77">
        <v>4.6849999999999996</v>
      </c>
      <c r="Q20" s="77">
        <v>5.0789999999999997</v>
      </c>
      <c r="R20" s="77">
        <v>4.681</v>
      </c>
      <c r="S20" s="77"/>
      <c r="T20" s="77">
        <v>4.593</v>
      </c>
      <c r="U20" s="77"/>
      <c r="V20" s="77"/>
      <c r="W20" s="77">
        <v>7.9269999999999996</v>
      </c>
      <c r="X20" s="77"/>
      <c r="Y20" s="77">
        <v>5</v>
      </c>
      <c r="Z20" s="78"/>
      <c r="AA20" s="79">
        <f t="shared" si="2"/>
        <v>506.28300000000002</v>
      </c>
    </row>
    <row r="21" spans="1:27" ht="24.95" customHeight="1" x14ac:dyDescent="0.2">
      <c r="A21" s="75" t="s">
        <v>16</v>
      </c>
      <c r="B21" s="80">
        <v>6.5030000000000001</v>
      </c>
      <c r="C21" s="81">
        <v>6.01</v>
      </c>
      <c r="D21" s="81">
        <v>4.1369999999999996</v>
      </c>
      <c r="E21" s="81">
        <v>4.1500000000000004</v>
      </c>
      <c r="F21" s="81">
        <v>5.0570000000000004</v>
      </c>
      <c r="G21" s="81">
        <v>4.5720000000000001</v>
      </c>
      <c r="H21" s="81">
        <v>4.0839999999999996</v>
      </c>
      <c r="I21" s="81">
        <v>4.5359999999999996</v>
      </c>
      <c r="J21" s="81">
        <v>16.179000000000002</v>
      </c>
      <c r="K21" s="81">
        <v>20.899000000000001</v>
      </c>
      <c r="L21" s="81">
        <v>35.418999999999997</v>
      </c>
      <c r="M21" s="81">
        <v>35.747999999999998</v>
      </c>
      <c r="N21" s="81">
        <v>11.513</v>
      </c>
      <c r="O21" s="81">
        <v>16.512999999999998</v>
      </c>
      <c r="P21" s="81">
        <v>19.690999999999999</v>
      </c>
      <c r="Q21" s="81">
        <v>32.389000000000003</v>
      </c>
      <c r="R21" s="81">
        <v>3.802</v>
      </c>
      <c r="S21" s="81"/>
      <c r="T21" s="81">
        <v>3.6389999999999998</v>
      </c>
      <c r="U21" s="81"/>
      <c r="V21" s="81"/>
      <c r="W21" s="81">
        <v>3.613</v>
      </c>
      <c r="X21" s="81"/>
      <c r="Y21" s="81"/>
      <c r="Z21" s="78"/>
      <c r="AA21" s="79">
        <f t="shared" si="2"/>
        <v>238.45400000000004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53.335000000000001</v>
      </c>
      <c r="C25" s="88">
        <f t="shared" ref="C25:Z25" si="3">IF(LEN(C$2)&gt;0,SUM(C19:C24),"")</f>
        <v>52.43</v>
      </c>
      <c r="D25" s="88">
        <f t="shared" si="3"/>
        <v>49.173000000000002</v>
      </c>
      <c r="E25" s="88">
        <f t="shared" si="3"/>
        <v>49.177</v>
      </c>
      <c r="F25" s="88">
        <f t="shared" si="3"/>
        <v>48.185000000000002</v>
      </c>
      <c r="G25" s="88">
        <f t="shared" si="3"/>
        <v>47.272000000000006</v>
      </c>
      <c r="H25" s="88">
        <f t="shared" si="3"/>
        <v>37.444000000000003</v>
      </c>
      <c r="I25" s="88">
        <f t="shared" si="3"/>
        <v>46.335999999999999</v>
      </c>
      <c r="J25" s="88">
        <f t="shared" si="3"/>
        <v>71.183999999999997</v>
      </c>
      <c r="K25" s="88">
        <f t="shared" si="3"/>
        <v>75.974000000000004</v>
      </c>
      <c r="L25" s="88">
        <f t="shared" si="3"/>
        <v>40.51</v>
      </c>
      <c r="M25" s="88">
        <f t="shared" si="3"/>
        <v>40.826999999999998</v>
      </c>
      <c r="N25" s="88">
        <f t="shared" si="3"/>
        <v>16.600000000000001</v>
      </c>
      <c r="O25" s="88">
        <f t="shared" si="3"/>
        <v>21.190999999999999</v>
      </c>
      <c r="P25" s="88">
        <f t="shared" si="3"/>
        <v>24.375999999999998</v>
      </c>
      <c r="Q25" s="88">
        <f t="shared" si="3"/>
        <v>37.468000000000004</v>
      </c>
      <c r="R25" s="88">
        <f t="shared" si="3"/>
        <v>8.4830000000000005</v>
      </c>
      <c r="S25" s="88">
        <f t="shared" si="3"/>
        <v>0</v>
      </c>
      <c r="T25" s="88">
        <f t="shared" si="3"/>
        <v>8.2319999999999993</v>
      </c>
      <c r="U25" s="88">
        <f t="shared" si="3"/>
        <v>0</v>
      </c>
      <c r="V25" s="88">
        <f t="shared" si="3"/>
        <v>0</v>
      </c>
      <c r="W25" s="88">
        <f t="shared" si="3"/>
        <v>11.54</v>
      </c>
      <c r="X25" s="88">
        <f t="shared" si="3"/>
        <v>0</v>
      </c>
      <c r="Y25" s="88">
        <f t="shared" si="3"/>
        <v>5</v>
      </c>
      <c r="Z25" s="89" t="str">
        <f t="shared" si="3"/>
        <v/>
      </c>
      <c r="AA25" s="90">
        <f>SUM(AA19:AA24)</f>
        <v>744.73700000000008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125.944</v>
      </c>
      <c r="C29" s="77">
        <v>86.272999999999996</v>
      </c>
      <c r="D29" s="77">
        <v>85.611000000000004</v>
      </c>
      <c r="E29" s="77">
        <v>96.841999999999999</v>
      </c>
      <c r="F29" s="77">
        <v>89.224000000000004</v>
      </c>
      <c r="G29" s="77">
        <v>71.171000000000006</v>
      </c>
      <c r="H29" s="77">
        <v>96.043000000000006</v>
      </c>
      <c r="I29" s="77">
        <v>64.296999999999997</v>
      </c>
      <c r="J29" s="77">
        <v>76.588999999999999</v>
      </c>
      <c r="K29" s="77">
        <v>127.798</v>
      </c>
      <c r="L29" s="77">
        <v>99.715000000000003</v>
      </c>
      <c r="M29" s="77">
        <v>82.37</v>
      </c>
      <c r="N29" s="77">
        <v>56.177999999999997</v>
      </c>
      <c r="O29" s="77">
        <v>41.917999999999999</v>
      </c>
      <c r="P29" s="77">
        <v>47.533000000000001</v>
      </c>
      <c r="Q29" s="77">
        <v>96.504000000000005</v>
      </c>
      <c r="R29" s="77">
        <v>29.067</v>
      </c>
      <c r="S29" s="77">
        <v>35.985999999999997</v>
      </c>
      <c r="T29" s="77">
        <v>47.121000000000002</v>
      </c>
      <c r="U29" s="77">
        <v>39.042000000000002</v>
      </c>
      <c r="V29" s="77">
        <v>33.279000000000003</v>
      </c>
      <c r="W29" s="77">
        <v>19.652999999999999</v>
      </c>
      <c r="X29" s="77">
        <v>33.752000000000002</v>
      </c>
      <c r="Y29" s="77">
        <v>10.098000000000001</v>
      </c>
      <c r="Z29" s="78"/>
      <c r="AA29" s="79">
        <f>SUM(B29:Z29)</f>
        <v>1592.0079999999996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125.944</v>
      </c>
      <c r="C31" s="62">
        <f t="shared" ref="C31:Z31" si="4">IF(LEN(C$2)&gt;0,SUM(C28:C30),"")</f>
        <v>86.272999999999996</v>
      </c>
      <c r="D31" s="62">
        <f t="shared" si="4"/>
        <v>85.611000000000004</v>
      </c>
      <c r="E31" s="62">
        <f t="shared" si="4"/>
        <v>96.841999999999999</v>
      </c>
      <c r="F31" s="62">
        <f t="shared" si="4"/>
        <v>89.224000000000004</v>
      </c>
      <c r="G31" s="62">
        <f t="shared" si="4"/>
        <v>71.171000000000006</v>
      </c>
      <c r="H31" s="62">
        <f t="shared" si="4"/>
        <v>96.043000000000006</v>
      </c>
      <c r="I31" s="62">
        <f t="shared" si="4"/>
        <v>64.296999999999997</v>
      </c>
      <c r="J31" s="62">
        <f t="shared" si="4"/>
        <v>76.588999999999999</v>
      </c>
      <c r="K31" s="62">
        <f t="shared" si="4"/>
        <v>127.798</v>
      </c>
      <c r="L31" s="62">
        <f t="shared" si="4"/>
        <v>99.715000000000003</v>
      </c>
      <c r="M31" s="62">
        <f t="shared" si="4"/>
        <v>82.37</v>
      </c>
      <c r="N31" s="62">
        <f t="shared" si="4"/>
        <v>56.177999999999997</v>
      </c>
      <c r="O31" s="62">
        <f t="shared" si="4"/>
        <v>41.917999999999999</v>
      </c>
      <c r="P31" s="62">
        <f t="shared" si="4"/>
        <v>47.533000000000001</v>
      </c>
      <c r="Q31" s="62">
        <f t="shared" si="4"/>
        <v>96.504000000000005</v>
      </c>
      <c r="R31" s="62">
        <f t="shared" si="4"/>
        <v>29.067</v>
      </c>
      <c r="S31" s="62">
        <f t="shared" si="4"/>
        <v>35.985999999999997</v>
      </c>
      <c r="T31" s="62">
        <f t="shared" si="4"/>
        <v>47.121000000000002</v>
      </c>
      <c r="U31" s="62">
        <f t="shared" si="4"/>
        <v>39.042000000000002</v>
      </c>
      <c r="V31" s="62">
        <f t="shared" si="4"/>
        <v>33.279000000000003</v>
      </c>
      <c r="W31" s="62">
        <f t="shared" si="4"/>
        <v>19.652999999999999</v>
      </c>
      <c r="X31" s="62">
        <f t="shared" si="4"/>
        <v>33.752000000000002</v>
      </c>
      <c r="Y31" s="62">
        <f t="shared" si="4"/>
        <v>10.098000000000001</v>
      </c>
      <c r="Z31" s="63" t="str">
        <f t="shared" si="4"/>
        <v/>
      </c>
      <c r="AA31" s="64">
        <f>SUM(AA28:AA30)</f>
        <v>1592.0079999999996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6.7</v>
      </c>
      <c r="T38" s="99"/>
      <c r="U38" s="99"/>
      <c r="V38" s="99"/>
      <c r="W38" s="99"/>
      <c r="X38" s="99"/>
      <c r="Y38" s="99">
        <v>21.8</v>
      </c>
      <c r="Z38" s="100"/>
      <c r="AA38" s="79">
        <f t="shared" si="5"/>
        <v>28.5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6.7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21.8</v>
      </c>
      <c r="Z39" s="89" t="str">
        <f t="shared" si="6"/>
        <v/>
      </c>
      <c r="AA39" s="90">
        <f t="shared" si="5"/>
        <v>28.5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6.7</v>
      </c>
      <c r="T46" s="99"/>
      <c r="U46" s="99"/>
      <c r="V46" s="99"/>
      <c r="W46" s="99"/>
      <c r="X46" s="99"/>
      <c r="Y46" s="99">
        <v>21.8</v>
      </c>
      <c r="Z46" s="100"/>
      <c r="AA46" s="79">
        <f t="shared" si="7"/>
        <v>28.5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6.7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21.8</v>
      </c>
      <c r="Z48" s="89" t="str">
        <f t="shared" si="8"/>
        <v/>
      </c>
      <c r="AA48" s="90">
        <f t="shared" si="7"/>
        <v>28.5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125.94400000000002</v>
      </c>
      <c r="C51" s="88">
        <f t="shared" si="10"/>
        <v>86.272999999999996</v>
      </c>
      <c r="D51" s="88">
        <f t="shared" si="10"/>
        <v>85.611000000000004</v>
      </c>
      <c r="E51" s="88">
        <f t="shared" si="10"/>
        <v>96.842000000000013</v>
      </c>
      <c r="F51" s="88">
        <f t="shared" si="10"/>
        <v>89.224000000000004</v>
      </c>
      <c r="G51" s="88">
        <f t="shared" si="10"/>
        <v>71.171000000000006</v>
      </c>
      <c r="H51" s="88">
        <f t="shared" si="10"/>
        <v>96.043000000000006</v>
      </c>
      <c r="I51" s="88">
        <f t="shared" si="10"/>
        <v>64.296999999999997</v>
      </c>
      <c r="J51" s="88">
        <f t="shared" si="10"/>
        <v>76.588999999999999</v>
      </c>
      <c r="K51" s="88">
        <f t="shared" si="10"/>
        <v>127.798</v>
      </c>
      <c r="L51" s="88">
        <f t="shared" si="10"/>
        <v>99.715000000000003</v>
      </c>
      <c r="M51" s="88">
        <f t="shared" si="10"/>
        <v>82.37</v>
      </c>
      <c r="N51" s="88">
        <f t="shared" si="10"/>
        <v>56.177999999999997</v>
      </c>
      <c r="O51" s="88">
        <f t="shared" si="10"/>
        <v>41.918000000000006</v>
      </c>
      <c r="P51" s="88">
        <f t="shared" si="10"/>
        <v>47.533000000000001</v>
      </c>
      <c r="Q51" s="88">
        <f t="shared" si="10"/>
        <v>96.504000000000005</v>
      </c>
      <c r="R51" s="88">
        <f t="shared" si="10"/>
        <v>29.067</v>
      </c>
      <c r="S51" s="88">
        <f t="shared" si="10"/>
        <v>42.686</v>
      </c>
      <c r="T51" s="88">
        <f t="shared" si="10"/>
        <v>47.120999999999995</v>
      </c>
      <c r="U51" s="88">
        <f t="shared" si="10"/>
        <v>39.042000000000002</v>
      </c>
      <c r="V51" s="88">
        <f t="shared" si="10"/>
        <v>33.279000000000003</v>
      </c>
      <c r="W51" s="88">
        <f t="shared" si="10"/>
        <v>19.652999999999999</v>
      </c>
      <c r="X51" s="88">
        <f t="shared" si="10"/>
        <v>33.751999999999995</v>
      </c>
      <c r="Y51" s="88">
        <f t="shared" si="10"/>
        <v>31.898000000000003</v>
      </c>
      <c r="Z51" s="89" t="str">
        <f t="shared" si="10"/>
        <v/>
      </c>
      <c r="AA51" s="104">
        <f>SUM(B51:Z51)</f>
        <v>1620.508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125.93600000000001</v>
      </c>
      <c r="C4" s="18">
        <v>86.231999999999999</v>
      </c>
      <c r="D4" s="18">
        <v>85.638999999999996</v>
      </c>
      <c r="E4" s="18">
        <v>96.88000000000001</v>
      </c>
      <c r="F4" s="18">
        <v>89.201999999999998</v>
      </c>
      <c r="G4" s="18">
        <v>71.156999999999996</v>
      </c>
      <c r="H4" s="18">
        <v>96.074999999999989</v>
      </c>
      <c r="I4" s="18">
        <v>64.307000000000002</v>
      </c>
      <c r="J4" s="18">
        <v>76.609000000000009</v>
      </c>
      <c r="K4" s="18">
        <v>127.83199999999999</v>
      </c>
      <c r="L4" s="18">
        <v>99.747</v>
      </c>
      <c r="M4" s="18">
        <v>82.341999999999999</v>
      </c>
      <c r="N4" s="18">
        <v>56.177999999999997</v>
      </c>
      <c r="O4" s="18">
        <v>41.917999999999999</v>
      </c>
      <c r="P4" s="18">
        <v>47.533000000000008</v>
      </c>
      <c r="Q4" s="18">
        <v>96.515000000000001</v>
      </c>
      <c r="R4" s="18">
        <v>29.067</v>
      </c>
      <c r="S4" s="18">
        <v>42.655000000000001</v>
      </c>
      <c r="T4" s="18">
        <v>47.120999999999995</v>
      </c>
      <c r="U4" s="18">
        <v>39.042000000000002</v>
      </c>
      <c r="V4" s="18">
        <v>33.278999999999996</v>
      </c>
      <c r="W4" s="18">
        <v>19.652999999999999</v>
      </c>
      <c r="X4" s="18">
        <v>33.751999999999995</v>
      </c>
      <c r="Y4" s="18">
        <v>31.850999999999996</v>
      </c>
      <c r="Z4" s="19"/>
      <c r="AA4" s="20">
        <f>SUM(B4:Z4)</f>
        <v>1620.5219999999997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135.47999999999999</v>
      </c>
      <c r="C7" s="28">
        <v>125.24</v>
      </c>
      <c r="D7" s="28">
        <v>127.78</v>
      </c>
      <c r="E7" s="28">
        <v>127.86</v>
      </c>
      <c r="F7" s="28">
        <v>126.19</v>
      </c>
      <c r="G7" s="28">
        <v>127.95</v>
      </c>
      <c r="H7" s="28">
        <v>138.37</v>
      </c>
      <c r="I7" s="28">
        <v>135.37</v>
      </c>
      <c r="J7" s="28">
        <v>128</v>
      </c>
      <c r="K7" s="28">
        <v>138.07</v>
      </c>
      <c r="L7" s="28">
        <v>124.37</v>
      </c>
      <c r="M7" s="28">
        <v>123.41</v>
      </c>
      <c r="N7" s="28">
        <v>113.9</v>
      </c>
      <c r="O7" s="28">
        <v>85</v>
      </c>
      <c r="P7" s="28">
        <v>85</v>
      </c>
      <c r="Q7" s="28">
        <v>118</v>
      </c>
      <c r="R7" s="28">
        <v>85</v>
      </c>
      <c r="S7" s="28">
        <v>122.37</v>
      </c>
      <c r="T7" s="28">
        <v>116.8</v>
      </c>
      <c r="U7" s="28">
        <v>149.38999999999999</v>
      </c>
      <c r="V7" s="28">
        <v>148.69999999999999</v>
      </c>
      <c r="W7" s="28">
        <v>115.08</v>
      </c>
      <c r="X7" s="28">
        <v>132.57</v>
      </c>
      <c r="Y7" s="28">
        <v>123.5</v>
      </c>
      <c r="Z7" s="29"/>
      <c r="AA7" s="30">
        <f>IF(SUM(B7:Z7)&lt;&gt;0,AVERAGEIF(B7:Z7,"&lt;&gt;"""),"")</f>
        <v>123.05833333333334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40</v>
      </c>
      <c r="U12" s="52"/>
      <c r="V12" s="52"/>
      <c r="W12" s="52"/>
      <c r="X12" s="52"/>
      <c r="Y12" s="52"/>
      <c r="Z12" s="53"/>
      <c r="AA12" s="54">
        <f t="shared" si="0"/>
        <v>40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13.206999999999999</v>
      </c>
      <c r="P14" s="57">
        <v>29.876000000000001</v>
      </c>
      <c r="Q14" s="57"/>
      <c r="R14" s="57">
        <v>11.956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55.039000000000001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13.206999999999999</v>
      </c>
      <c r="P16" s="62">
        <f t="shared" si="1"/>
        <v>29.876000000000001</v>
      </c>
      <c r="Q16" s="62">
        <f t="shared" si="1"/>
        <v>0</v>
      </c>
      <c r="R16" s="62">
        <f t="shared" si="1"/>
        <v>11.956</v>
      </c>
      <c r="S16" s="62">
        <f t="shared" si="1"/>
        <v>0</v>
      </c>
      <c r="T16" s="62">
        <f t="shared" si="1"/>
        <v>40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95.039000000000001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5.7000000000000002E-2</v>
      </c>
      <c r="C20" s="77">
        <v>1.369</v>
      </c>
      <c r="D20" s="77">
        <v>0.98799999999999999</v>
      </c>
      <c r="E20" s="77">
        <v>0.375</v>
      </c>
      <c r="F20" s="77">
        <v>2.0299999999999998</v>
      </c>
      <c r="G20" s="77">
        <v>1.1379999999999999</v>
      </c>
      <c r="H20" s="77">
        <v>8.5999999999999993E-2</v>
      </c>
      <c r="I20" s="77">
        <v>1.268</v>
      </c>
      <c r="J20" s="77">
        <v>8.7999999999999995E-2</v>
      </c>
      <c r="K20" s="77">
        <v>8.8999999999999996E-2</v>
      </c>
      <c r="L20" s="77">
        <v>9.0999999999999998E-2</v>
      </c>
      <c r="M20" s="77">
        <v>9.2999999999999999E-2</v>
      </c>
      <c r="N20" s="77">
        <v>6.2E-2</v>
      </c>
      <c r="O20" s="77">
        <v>10.068999999999999</v>
      </c>
      <c r="P20" s="77">
        <v>0.06</v>
      </c>
      <c r="Q20" s="77">
        <v>6.0999999999999999E-2</v>
      </c>
      <c r="R20" s="77">
        <v>0.03</v>
      </c>
      <c r="S20" s="77">
        <v>0.03</v>
      </c>
      <c r="T20" s="77">
        <v>3.1E-2</v>
      </c>
      <c r="U20" s="77">
        <v>3.1E-2</v>
      </c>
      <c r="V20" s="77">
        <v>3.1E-2</v>
      </c>
      <c r="W20" s="77">
        <v>3.1E-2</v>
      </c>
      <c r="X20" s="77">
        <v>0.03</v>
      </c>
      <c r="Y20" s="77">
        <v>3.1E-2</v>
      </c>
      <c r="Z20" s="78"/>
      <c r="AA20" s="79">
        <f t="shared" si="2"/>
        <v>18.168999999999993</v>
      </c>
    </row>
    <row r="21" spans="1:27" ht="24.95" customHeight="1" x14ac:dyDescent="0.2">
      <c r="A21" s="75" t="s">
        <v>16</v>
      </c>
      <c r="B21" s="80">
        <v>1.679</v>
      </c>
      <c r="C21" s="81">
        <v>9.3629999999999995</v>
      </c>
      <c r="D21" s="81">
        <v>8.0510000000000002</v>
      </c>
      <c r="E21" s="81">
        <v>10.105</v>
      </c>
      <c r="F21" s="81">
        <v>16.071999999999999</v>
      </c>
      <c r="G21" s="81">
        <v>7.7189999999999994</v>
      </c>
      <c r="H21" s="81">
        <v>10.189</v>
      </c>
      <c r="I21" s="81">
        <v>9.7390000000000008</v>
      </c>
      <c r="J21" s="81">
        <v>28.521000000000001</v>
      </c>
      <c r="K21" s="81">
        <v>12.943</v>
      </c>
      <c r="L21" s="81">
        <v>17.155999999999999</v>
      </c>
      <c r="M21" s="81">
        <v>19.448999999999998</v>
      </c>
      <c r="N21" s="81">
        <v>16.515999999999998</v>
      </c>
      <c r="O21" s="81">
        <v>18.641999999999999</v>
      </c>
      <c r="P21" s="81">
        <v>17.597000000000001</v>
      </c>
      <c r="Q21" s="81">
        <v>17.154</v>
      </c>
      <c r="R21" s="81">
        <v>17.081</v>
      </c>
      <c r="S21" s="81">
        <v>42.625</v>
      </c>
      <c r="T21" s="81">
        <v>7.09</v>
      </c>
      <c r="U21" s="81">
        <v>34.311</v>
      </c>
      <c r="V21" s="81">
        <v>33.247999999999998</v>
      </c>
      <c r="W21" s="81">
        <v>19.622</v>
      </c>
      <c r="X21" s="81">
        <v>33.721999999999994</v>
      </c>
      <c r="Y21" s="81">
        <v>31.819999999999997</v>
      </c>
      <c r="Z21" s="78"/>
      <c r="AA21" s="79">
        <f t="shared" si="2"/>
        <v>440.41399999999993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1.736</v>
      </c>
      <c r="C25" s="88">
        <f t="shared" si="3"/>
        <v>10.731999999999999</v>
      </c>
      <c r="D25" s="88">
        <f t="shared" si="3"/>
        <v>9.0389999999999997</v>
      </c>
      <c r="E25" s="88">
        <f t="shared" si="3"/>
        <v>10.48</v>
      </c>
      <c r="F25" s="88">
        <f t="shared" si="3"/>
        <v>18.102</v>
      </c>
      <c r="G25" s="88">
        <f t="shared" si="3"/>
        <v>8.8569999999999993</v>
      </c>
      <c r="H25" s="88">
        <f t="shared" si="3"/>
        <v>10.275</v>
      </c>
      <c r="I25" s="88">
        <f t="shared" si="3"/>
        <v>11.007000000000001</v>
      </c>
      <c r="J25" s="88">
        <f t="shared" si="3"/>
        <v>28.609000000000002</v>
      </c>
      <c r="K25" s="88">
        <f t="shared" si="3"/>
        <v>13.032</v>
      </c>
      <c r="L25" s="88">
        <f t="shared" si="3"/>
        <v>17.247</v>
      </c>
      <c r="M25" s="88">
        <f t="shared" si="3"/>
        <v>19.541999999999998</v>
      </c>
      <c r="N25" s="88">
        <f t="shared" si="3"/>
        <v>16.577999999999999</v>
      </c>
      <c r="O25" s="88">
        <f t="shared" si="3"/>
        <v>28.710999999999999</v>
      </c>
      <c r="P25" s="88">
        <f t="shared" si="3"/>
        <v>17.657</v>
      </c>
      <c r="Q25" s="88">
        <f t="shared" si="3"/>
        <v>17.215</v>
      </c>
      <c r="R25" s="88">
        <f t="shared" si="3"/>
        <v>17.111000000000001</v>
      </c>
      <c r="S25" s="88">
        <f t="shared" si="3"/>
        <v>42.655000000000001</v>
      </c>
      <c r="T25" s="88">
        <f t="shared" si="3"/>
        <v>7.1209999999999996</v>
      </c>
      <c r="U25" s="88">
        <f t="shared" si="3"/>
        <v>34.341999999999999</v>
      </c>
      <c r="V25" s="88">
        <f t="shared" si="3"/>
        <v>33.278999999999996</v>
      </c>
      <c r="W25" s="88">
        <f t="shared" si="3"/>
        <v>19.652999999999999</v>
      </c>
      <c r="X25" s="88">
        <f t="shared" si="3"/>
        <v>33.751999999999995</v>
      </c>
      <c r="Y25" s="88">
        <f t="shared" si="3"/>
        <v>31.850999999999996</v>
      </c>
      <c r="Z25" s="89">
        <f t="shared" si="3"/>
        <v>0</v>
      </c>
      <c r="AA25" s="90">
        <f t="shared" si="3"/>
        <v>458.58299999999991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1.736</v>
      </c>
      <c r="C29" s="77">
        <v>10.731999999999999</v>
      </c>
      <c r="D29" s="77">
        <v>9.0389999999999997</v>
      </c>
      <c r="E29" s="77">
        <v>10.48</v>
      </c>
      <c r="F29" s="77">
        <v>18.102</v>
      </c>
      <c r="G29" s="77">
        <v>8.8569999999999993</v>
      </c>
      <c r="H29" s="77">
        <v>10.275</v>
      </c>
      <c r="I29" s="77">
        <v>11.007</v>
      </c>
      <c r="J29" s="77">
        <v>28.609000000000002</v>
      </c>
      <c r="K29" s="77">
        <v>13.032</v>
      </c>
      <c r="L29" s="77">
        <v>17.247</v>
      </c>
      <c r="M29" s="77">
        <v>19.542000000000002</v>
      </c>
      <c r="N29" s="77">
        <v>16.577999999999999</v>
      </c>
      <c r="O29" s="77">
        <v>41.917999999999999</v>
      </c>
      <c r="P29" s="77">
        <v>47.533000000000001</v>
      </c>
      <c r="Q29" s="77">
        <v>17.215</v>
      </c>
      <c r="R29" s="77">
        <v>29.067</v>
      </c>
      <c r="S29" s="77">
        <v>42.655000000000001</v>
      </c>
      <c r="T29" s="77">
        <v>47.121000000000002</v>
      </c>
      <c r="U29" s="77">
        <v>34.341999999999999</v>
      </c>
      <c r="V29" s="77">
        <v>33.279000000000003</v>
      </c>
      <c r="W29" s="77">
        <v>19.652999999999999</v>
      </c>
      <c r="X29" s="77">
        <v>33.752000000000002</v>
      </c>
      <c r="Y29" s="77">
        <v>31.850999999999999</v>
      </c>
      <c r="Z29" s="78"/>
      <c r="AA29" s="79">
        <f>SUM(B29:Z29)</f>
        <v>553.62199999999996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1.736</v>
      </c>
      <c r="C31" s="62">
        <f t="shared" si="4"/>
        <v>10.731999999999999</v>
      </c>
      <c r="D31" s="62">
        <f t="shared" si="4"/>
        <v>9.0389999999999997</v>
      </c>
      <c r="E31" s="62">
        <f t="shared" si="4"/>
        <v>10.48</v>
      </c>
      <c r="F31" s="62">
        <f t="shared" si="4"/>
        <v>18.102</v>
      </c>
      <c r="G31" s="62">
        <f t="shared" si="4"/>
        <v>8.8569999999999993</v>
      </c>
      <c r="H31" s="62">
        <f t="shared" si="4"/>
        <v>10.275</v>
      </c>
      <c r="I31" s="62">
        <f t="shared" si="4"/>
        <v>11.007</v>
      </c>
      <c r="J31" s="62">
        <f t="shared" si="4"/>
        <v>28.609000000000002</v>
      </c>
      <c r="K31" s="62">
        <f t="shared" si="4"/>
        <v>13.032</v>
      </c>
      <c r="L31" s="62">
        <f t="shared" si="4"/>
        <v>17.247</v>
      </c>
      <c r="M31" s="62">
        <f t="shared" si="4"/>
        <v>19.542000000000002</v>
      </c>
      <c r="N31" s="62">
        <f t="shared" si="4"/>
        <v>16.577999999999999</v>
      </c>
      <c r="O31" s="62">
        <f t="shared" si="4"/>
        <v>41.917999999999999</v>
      </c>
      <c r="P31" s="62">
        <f t="shared" si="4"/>
        <v>47.533000000000001</v>
      </c>
      <c r="Q31" s="62">
        <f t="shared" si="4"/>
        <v>17.215</v>
      </c>
      <c r="R31" s="62">
        <f t="shared" si="4"/>
        <v>29.067</v>
      </c>
      <c r="S31" s="62">
        <f t="shared" si="4"/>
        <v>42.655000000000001</v>
      </c>
      <c r="T31" s="62">
        <f t="shared" si="4"/>
        <v>47.121000000000002</v>
      </c>
      <c r="U31" s="62">
        <f t="shared" si="4"/>
        <v>34.341999999999999</v>
      </c>
      <c r="V31" s="62">
        <f t="shared" si="4"/>
        <v>33.279000000000003</v>
      </c>
      <c r="W31" s="62">
        <f t="shared" si="4"/>
        <v>19.652999999999999</v>
      </c>
      <c r="X31" s="62">
        <f t="shared" si="4"/>
        <v>33.752000000000002</v>
      </c>
      <c r="Y31" s="62">
        <f t="shared" si="4"/>
        <v>31.850999999999999</v>
      </c>
      <c r="Z31" s="63">
        <f t="shared" si="4"/>
        <v>0</v>
      </c>
      <c r="AA31" s="64">
        <f t="shared" si="4"/>
        <v>553.62199999999996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124.2</v>
      </c>
      <c r="C38" s="99">
        <v>75.5</v>
      </c>
      <c r="D38" s="99">
        <v>76.599999999999994</v>
      </c>
      <c r="E38" s="99">
        <v>86.4</v>
      </c>
      <c r="F38" s="99">
        <v>71.099999999999994</v>
      </c>
      <c r="G38" s="99">
        <v>62.3</v>
      </c>
      <c r="H38" s="99">
        <v>85.8</v>
      </c>
      <c r="I38" s="99">
        <v>53.3</v>
      </c>
      <c r="J38" s="99">
        <v>48</v>
      </c>
      <c r="K38" s="99">
        <v>114.8</v>
      </c>
      <c r="L38" s="99">
        <v>82.5</v>
      </c>
      <c r="M38" s="99">
        <v>62.8</v>
      </c>
      <c r="N38" s="99">
        <v>39.6</v>
      </c>
      <c r="O38" s="99"/>
      <c r="P38" s="99"/>
      <c r="Q38" s="99">
        <v>79.3</v>
      </c>
      <c r="R38" s="99"/>
      <c r="S38" s="99"/>
      <c r="T38" s="99"/>
      <c r="U38" s="99">
        <v>4.7</v>
      </c>
      <c r="V38" s="99"/>
      <c r="W38" s="99"/>
      <c r="X38" s="99"/>
      <c r="Y38" s="99"/>
      <c r="Z38" s="100"/>
      <c r="AA38" s="79">
        <f t="shared" si="5"/>
        <v>1066.8999999999999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124.2</v>
      </c>
      <c r="C39" s="88">
        <f t="shared" si="6"/>
        <v>75.5</v>
      </c>
      <c r="D39" s="88">
        <f t="shared" si="6"/>
        <v>76.599999999999994</v>
      </c>
      <c r="E39" s="88">
        <f t="shared" si="6"/>
        <v>86.4</v>
      </c>
      <c r="F39" s="88">
        <f t="shared" si="6"/>
        <v>71.099999999999994</v>
      </c>
      <c r="G39" s="88">
        <f t="shared" si="6"/>
        <v>62.3</v>
      </c>
      <c r="H39" s="88">
        <f t="shared" si="6"/>
        <v>85.8</v>
      </c>
      <c r="I39" s="88">
        <f t="shared" si="6"/>
        <v>53.3</v>
      </c>
      <c r="J39" s="88">
        <f t="shared" si="6"/>
        <v>48</v>
      </c>
      <c r="K39" s="88">
        <f t="shared" si="6"/>
        <v>114.8</v>
      </c>
      <c r="L39" s="88">
        <f t="shared" si="6"/>
        <v>82.5</v>
      </c>
      <c r="M39" s="88">
        <f t="shared" si="6"/>
        <v>62.8</v>
      </c>
      <c r="N39" s="88">
        <f t="shared" si="6"/>
        <v>39.6</v>
      </c>
      <c r="O39" s="88">
        <f t="shared" si="6"/>
        <v>0</v>
      </c>
      <c r="P39" s="88">
        <f t="shared" si="6"/>
        <v>0</v>
      </c>
      <c r="Q39" s="88">
        <f t="shared" si="6"/>
        <v>79.3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1066.8999999999999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124.2</v>
      </c>
      <c r="C46" s="99">
        <v>75.5</v>
      </c>
      <c r="D46" s="99">
        <v>76.599999999999994</v>
      </c>
      <c r="E46" s="99">
        <v>86.4</v>
      </c>
      <c r="F46" s="99">
        <v>71.099999999999994</v>
      </c>
      <c r="G46" s="99">
        <v>62.3</v>
      </c>
      <c r="H46" s="99">
        <v>85.8</v>
      </c>
      <c r="I46" s="99">
        <v>53.3</v>
      </c>
      <c r="J46" s="99">
        <v>48</v>
      </c>
      <c r="K46" s="99">
        <v>114.8</v>
      </c>
      <c r="L46" s="99">
        <v>82.5</v>
      </c>
      <c r="M46" s="99">
        <v>62.8</v>
      </c>
      <c r="N46" s="99">
        <v>39.6</v>
      </c>
      <c r="O46" s="99"/>
      <c r="P46" s="99"/>
      <c r="Q46" s="99">
        <v>79.3</v>
      </c>
      <c r="R46" s="99"/>
      <c r="S46" s="99"/>
      <c r="T46" s="99"/>
      <c r="U46" s="99">
        <v>4.7</v>
      </c>
      <c r="V46" s="99"/>
      <c r="W46" s="99"/>
      <c r="X46" s="99"/>
      <c r="Y46" s="99"/>
      <c r="Z46" s="100"/>
      <c r="AA46" s="79">
        <f t="shared" si="7"/>
        <v>1066.8999999999999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124.2</v>
      </c>
      <c r="C48" s="88">
        <f t="shared" ref="C48:Z48" si="8">SUM(C42:C47)</f>
        <v>75.5</v>
      </c>
      <c r="D48" s="88">
        <f t="shared" si="8"/>
        <v>76.599999999999994</v>
      </c>
      <c r="E48" s="88">
        <f t="shared" si="8"/>
        <v>86.4</v>
      </c>
      <c r="F48" s="88">
        <f t="shared" si="8"/>
        <v>71.099999999999994</v>
      </c>
      <c r="G48" s="88">
        <f t="shared" si="8"/>
        <v>62.3</v>
      </c>
      <c r="H48" s="88">
        <f t="shared" si="8"/>
        <v>85.8</v>
      </c>
      <c r="I48" s="88">
        <f t="shared" si="8"/>
        <v>53.3</v>
      </c>
      <c r="J48" s="88">
        <f t="shared" si="8"/>
        <v>48</v>
      </c>
      <c r="K48" s="88">
        <f t="shared" si="8"/>
        <v>114.8</v>
      </c>
      <c r="L48" s="88">
        <f t="shared" si="8"/>
        <v>82.5</v>
      </c>
      <c r="M48" s="88">
        <f t="shared" si="8"/>
        <v>62.8</v>
      </c>
      <c r="N48" s="88">
        <f t="shared" si="8"/>
        <v>39.6</v>
      </c>
      <c r="O48" s="88">
        <f t="shared" si="8"/>
        <v>0</v>
      </c>
      <c r="P48" s="88">
        <f t="shared" si="8"/>
        <v>0</v>
      </c>
      <c r="Q48" s="88">
        <f t="shared" si="8"/>
        <v>79.3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1066.8999999999999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125.93600000000001</v>
      </c>
      <c r="C51" s="88">
        <f t="shared" si="10"/>
        <v>86.231999999999999</v>
      </c>
      <c r="D51" s="88">
        <f t="shared" si="10"/>
        <v>85.638999999999996</v>
      </c>
      <c r="E51" s="88">
        <f t="shared" si="10"/>
        <v>96.88000000000001</v>
      </c>
      <c r="F51" s="88">
        <f t="shared" si="10"/>
        <v>89.201999999999998</v>
      </c>
      <c r="G51" s="88">
        <f t="shared" si="10"/>
        <v>71.156999999999996</v>
      </c>
      <c r="H51" s="88">
        <f t="shared" si="10"/>
        <v>96.075000000000003</v>
      </c>
      <c r="I51" s="88">
        <f t="shared" si="10"/>
        <v>64.307000000000002</v>
      </c>
      <c r="J51" s="88">
        <f t="shared" si="10"/>
        <v>76.609000000000009</v>
      </c>
      <c r="K51" s="88">
        <f t="shared" si="10"/>
        <v>127.83199999999999</v>
      </c>
      <c r="L51" s="88">
        <f t="shared" si="10"/>
        <v>99.747</v>
      </c>
      <c r="M51" s="88">
        <f t="shared" si="10"/>
        <v>82.341999999999999</v>
      </c>
      <c r="N51" s="88">
        <f t="shared" si="10"/>
        <v>56.177999999999997</v>
      </c>
      <c r="O51" s="88">
        <f t="shared" si="10"/>
        <v>41.917999999999999</v>
      </c>
      <c r="P51" s="88">
        <f t="shared" si="10"/>
        <v>47.533000000000001</v>
      </c>
      <c r="Q51" s="88">
        <f t="shared" si="10"/>
        <v>96.515000000000001</v>
      </c>
      <c r="R51" s="88">
        <f t="shared" si="10"/>
        <v>29.067</v>
      </c>
      <c r="S51" s="88">
        <f t="shared" si="10"/>
        <v>42.655000000000001</v>
      </c>
      <c r="T51" s="88">
        <f t="shared" si="10"/>
        <v>47.121000000000002</v>
      </c>
      <c r="U51" s="88">
        <f t="shared" si="10"/>
        <v>39.042000000000002</v>
      </c>
      <c r="V51" s="88">
        <f t="shared" si="10"/>
        <v>33.278999999999996</v>
      </c>
      <c r="W51" s="88">
        <f t="shared" si="10"/>
        <v>19.652999999999999</v>
      </c>
      <c r="X51" s="88">
        <f t="shared" si="10"/>
        <v>33.751999999999995</v>
      </c>
      <c r="Y51" s="88">
        <f t="shared" si="10"/>
        <v>31.850999999999996</v>
      </c>
      <c r="Z51" s="89">
        <f t="shared" si="10"/>
        <v>0</v>
      </c>
      <c r="AA51" s="104">
        <f>SUM(B51:Z51)</f>
        <v>1620.5219999999997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124.2</v>
      </c>
      <c r="C4" s="18">
        <v>75.5</v>
      </c>
      <c r="D4" s="18">
        <v>76.599999999999994</v>
      </c>
      <c r="E4" s="18">
        <v>86.4</v>
      </c>
      <c r="F4" s="18">
        <v>71.099999999999994</v>
      </c>
      <c r="G4" s="18">
        <v>62.3</v>
      </c>
      <c r="H4" s="18">
        <v>85.8</v>
      </c>
      <c r="I4" s="18">
        <v>53.3</v>
      </c>
      <c r="J4" s="18">
        <v>48</v>
      </c>
      <c r="K4" s="18">
        <v>114.8</v>
      </c>
      <c r="L4" s="18">
        <v>82.5</v>
      </c>
      <c r="M4" s="18">
        <v>62.8</v>
      </c>
      <c r="N4" s="18">
        <v>39.6</v>
      </c>
      <c r="O4" s="18"/>
      <c r="P4" s="18"/>
      <c r="Q4" s="18">
        <v>79.3</v>
      </c>
      <c r="R4" s="18"/>
      <c r="S4" s="18">
        <v>-6.7</v>
      </c>
      <c r="T4" s="18"/>
      <c r="U4" s="18">
        <v>4.7</v>
      </c>
      <c r="V4" s="18"/>
      <c r="W4" s="18"/>
      <c r="X4" s="18"/>
      <c r="Y4" s="18">
        <v>-21.8</v>
      </c>
      <c r="Z4" s="19"/>
      <c r="AA4" s="111">
        <f>SUM(B4:Z4)</f>
        <v>1038.3999999999999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135.47999999999999</v>
      </c>
      <c r="C7" s="117">
        <v>125.24</v>
      </c>
      <c r="D7" s="117">
        <v>127.78</v>
      </c>
      <c r="E7" s="117">
        <v>127.86</v>
      </c>
      <c r="F7" s="117">
        <v>126.19</v>
      </c>
      <c r="G7" s="117">
        <v>127.95</v>
      </c>
      <c r="H7" s="117">
        <v>138.37</v>
      </c>
      <c r="I7" s="117">
        <v>135.37</v>
      </c>
      <c r="J7" s="117">
        <v>128</v>
      </c>
      <c r="K7" s="117">
        <v>138.07</v>
      </c>
      <c r="L7" s="117">
        <v>124.37</v>
      </c>
      <c r="M7" s="117">
        <v>123.41</v>
      </c>
      <c r="N7" s="117">
        <v>113.9</v>
      </c>
      <c r="O7" s="117">
        <v>85</v>
      </c>
      <c r="P7" s="117">
        <v>85</v>
      </c>
      <c r="Q7" s="117">
        <v>118</v>
      </c>
      <c r="R7" s="117">
        <v>85</v>
      </c>
      <c r="S7" s="117">
        <v>122.37</v>
      </c>
      <c r="T7" s="117">
        <v>116.8</v>
      </c>
      <c r="U7" s="117">
        <v>149.38999999999999</v>
      </c>
      <c r="V7" s="117">
        <v>148.69999999999999</v>
      </c>
      <c r="W7" s="117">
        <v>115.08</v>
      </c>
      <c r="X7" s="117">
        <v>132.57</v>
      </c>
      <c r="Y7" s="117">
        <v>123.5</v>
      </c>
      <c r="Z7" s="118"/>
      <c r="AA7" s="119">
        <f>IF(SUM(B7:Z7)&lt;&gt;0,AVERAGEIF(B7:Z7,"&lt;&gt;"""),"")</f>
        <v>123.05833333333334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6.7</v>
      </c>
      <c r="T15" s="133"/>
      <c r="U15" s="133"/>
      <c r="V15" s="133"/>
      <c r="W15" s="133"/>
      <c r="X15" s="133"/>
      <c r="Y15" s="133">
        <v>21.8</v>
      </c>
      <c r="Z15" s="131"/>
      <c r="AA15" s="132">
        <f t="shared" si="0"/>
        <v>28.5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6.7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21.8</v>
      </c>
      <c r="Z16" s="136" t="str">
        <f t="shared" si="1"/>
        <v/>
      </c>
      <c r="AA16" s="90">
        <f t="shared" si="0"/>
        <v>28.5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124.2</v>
      </c>
      <c r="C23" s="133">
        <v>75.5</v>
      </c>
      <c r="D23" s="133">
        <v>76.599999999999994</v>
      </c>
      <c r="E23" s="133">
        <v>86.4</v>
      </c>
      <c r="F23" s="133">
        <v>71.099999999999994</v>
      </c>
      <c r="G23" s="133">
        <v>62.3</v>
      </c>
      <c r="H23" s="133">
        <v>85.8</v>
      </c>
      <c r="I23" s="133">
        <v>53.3</v>
      </c>
      <c r="J23" s="133">
        <v>48</v>
      </c>
      <c r="K23" s="133">
        <v>114.8</v>
      </c>
      <c r="L23" s="133">
        <v>82.5</v>
      </c>
      <c r="M23" s="133">
        <v>62.8</v>
      </c>
      <c r="N23" s="133">
        <v>39.6</v>
      </c>
      <c r="O23" s="133"/>
      <c r="P23" s="133"/>
      <c r="Q23" s="133">
        <v>79.3</v>
      </c>
      <c r="R23" s="133"/>
      <c r="S23" s="133"/>
      <c r="T23" s="133"/>
      <c r="U23" s="133">
        <v>4.7</v>
      </c>
      <c r="V23" s="133"/>
      <c r="W23" s="133"/>
      <c r="X23" s="133"/>
      <c r="Y23" s="133"/>
      <c r="Z23" s="131"/>
      <c r="AA23" s="132">
        <f t="shared" si="2"/>
        <v>1066.8999999999999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124.2</v>
      </c>
      <c r="C24" s="135">
        <f t="shared" si="3"/>
        <v>75.5</v>
      </c>
      <c r="D24" s="135">
        <f t="shared" si="3"/>
        <v>76.599999999999994</v>
      </c>
      <c r="E24" s="135">
        <f t="shared" si="3"/>
        <v>86.4</v>
      </c>
      <c r="F24" s="135">
        <f t="shared" si="3"/>
        <v>71.099999999999994</v>
      </c>
      <c r="G24" s="135">
        <f t="shared" si="3"/>
        <v>62.3</v>
      </c>
      <c r="H24" s="135">
        <f t="shared" si="3"/>
        <v>85.8</v>
      </c>
      <c r="I24" s="135">
        <f t="shared" si="3"/>
        <v>53.3</v>
      </c>
      <c r="J24" s="135">
        <f t="shared" si="3"/>
        <v>48</v>
      </c>
      <c r="K24" s="135">
        <f t="shared" si="3"/>
        <v>114.8</v>
      </c>
      <c r="L24" s="135">
        <f t="shared" si="3"/>
        <v>82.5</v>
      </c>
      <c r="M24" s="135">
        <f t="shared" si="3"/>
        <v>62.8</v>
      </c>
      <c r="N24" s="135">
        <f t="shared" si="3"/>
        <v>39.6</v>
      </c>
      <c r="O24" s="135">
        <f t="shared" si="3"/>
        <v>0</v>
      </c>
      <c r="P24" s="135">
        <f t="shared" si="3"/>
        <v>0</v>
      </c>
      <c r="Q24" s="135">
        <f t="shared" si="3"/>
        <v>79.3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4.7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1066.8999999999999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2023-04-01T13:17:29Z</dcterms:created>
  <dcterms:modified xsi:type="dcterms:W3CDTF">2023-04-01T13:17:30Z</dcterms:modified>
</cp:coreProperties>
</file>