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<sst xmlns="http://schemas.openxmlformats.org/spreadsheetml/2006/main" count="117" uniqueCount="53">
  <si>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31/03/2023 16:18:43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</si>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</sst>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39.683</c:v>
                </c:pt>
                <c:pt idx="6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15.498999999999999</c:v>
                </c:pt>
                <c:pt idx="1">
                  <c:v>13.350999999999999</c:v>
                </c:pt>
                <c:pt idx="2">
                  <c:v>17.212999999999997</c:v>
                </c:pt>
                <c:pt idx="3">
                  <c:v>56.748000000000005</c:v>
                </c:pt>
                <c:pt idx="4">
                  <c:v>61.899000000000008</c:v>
                </c:pt>
                <c:pt idx="5">
                  <c:v>59.692999999999998</c:v>
                </c:pt>
                <c:pt idx="6">
                  <c:v>53.827000000000005</c:v>
                </c:pt>
                <c:pt idx="7">
                  <c:v>52.524000000000001</c:v>
                </c:pt>
                <c:pt idx="8">
                  <c:v>4.9530000000000003</c:v>
                </c:pt>
                <c:pt idx="9">
                  <c:v>4.7549999999999999</c:v>
                </c:pt>
                <c:pt idx="10">
                  <c:v>4.0060000000000002</c:v>
                </c:pt>
                <c:pt idx="11">
                  <c:v>1.718</c:v>
                </c:pt>
                <c:pt idx="12">
                  <c:v>1.587</c:v>
                </c:pt>
                <c:pt idx="13">
                  <c:v>4.7379999999999995</c:v>
                </c:pt>
                <c:pt idx="14">
                  <c:v>7.9760000000000009</c:v>
                </c:pt>
                <c:pt idx="15">
                  <c:v>7.4530000000000003</c:v>
                </c:pt>
                <c:pt idx="16">
                  <c:v>4.0750000000000002</c:v>
                </c:pt>
                <c:pt idx="17">
                  <c:v>1.4450000000000003</c:v>
                </c:pt>
                <c:pt idx="18">
                  <c:v>22.05</c:v>
                </c:pt>
                <c:pt idx="19">
                  <c:v>5.4710000000000001</c:v>
                </c:pt>
                <c:pt idx="20">
                  <c:v>2.9119999999999999</c:v>
                </c:pt>
                <c:pt idx="21">
                  <c:v>8.9200000000000017</c:v>
                </c:pt>
                <c:pt idx="22">
                  <c:v>9.0300000000000011</c:v>
                </c:pt>
                <c:pt idx="23">
                  <c:v>2.3529999999999998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525752"/>
        <c:axId val="448526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131.09800000000001</c:v>
                </c:pt>
                <c:pt idx="1">
                  <c:v>141.64300000000003</c:v>
                </c:pt>
                <c:pt idx="2">
                  <c:v>131.85900000000001</c:v>
                </c:pt>
                <c:pt idx="3">
                  <c:v>68.096000000000004</c:v>
                </c:pt>
                <c:pt idx="4">
                  <c:v>74.162999999999997</c:v>
                </c:pt>
                <c:pt idx="5">
                  <c:v>102.76900000000001</c:v>
                </c:pt>
                <c:pt idx="6">
                  <c:v>219.04000000000002</c:v>
                </c:pt>
                <c:pt idx="7">
                  <c:v>79.123999999999995</c:v>
                </c:pt>
                <c:pt idx="8">
                  <c:v>26.119</c:v>
                </c:pt>
                <c:pt idx="9">
                  <c:v>14.452999999999998</c:v>
                </c:pt>
                <c:pt idx="10">
                  <c:v>12.286999999999999</c:v>
                </c:pt>
                <c:pt idx="11">
                  <c:v>11.497000000000002</c:v>
                </c:pt>
                <c:pt idx="12">
                  <c:v>12.585000000000001</c:v>
                </c:pt>
                <c:pt idx="13">
                  <c:v>16.637999999999998</c:v>
                </c:pt>
                <c:pt idx="14">
                  <c:v>23.317999999999998</c:v>
                </c:pt>
                <c:pt idx="15">
                  <c:v>25.765000000000001</c:v>
                </c:pt>
                <c:pt idx="16">
                  <c:v>13.130999999999997</c:v>
                </c:pt>
                <c:pt idx="17">
                  <c:v>13.417999999999999</c:v>
                </c:pt>
                <c:pt idx="18">
                  <c:v>37.21</c:v>
                </c:pt>
                <c:pt idx="19">
                  <c:v>45.471000000000004</c:v>
                </c:pt>
                <c:pt idx="20">
                  <c:v>53.952999999999996</c:v>
                </c:pt>
                <c:pt idx="21">
                  <c:v>36.006999999999998</c:v>
                </c:pt>
                <c:pt idx="22">
                  <c:v>31.270999999999997</c:v>
                </c:pt>
                <c:pt idx="23">
                  <c:v>25.502000000000002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525752"/>
        <c:axId val="448526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144.76</c:v>
                </c:pt>
                <c:pt idx="1">
                  <c:v>124.41</c:v>
                </c:pt>
                <c:pt idx="2">
                  <c:v>115.5</c:v>
                </c:pt>
                <c:pt idx="3">
                  <c:v>104.5</c:v>
                </c:pt>
                <c:pt idx="4">
                  <c:v>98.7</c:v>
                </c:pt>
                <c:pt idx="5">
                  <c:v>110</c:v>
                </c:pt>
                <c:pt idx="6">
                  <c:v>129.63999999999999</c:v>
                </c:pt>
                <c:pt idx="7">
                  <c:v>81.25</c:v>
                </c:pt>
                <c:pt idx="8">
                  <c:v>61.95</c:v>
                </c:pt>
                <c:pt idx="9">
                  <c:v>62.31</c:v>
                </c:pt>
                <c:pt idx="10">
                  <c:v>50.35</c:v>
                </c:pt>
                <c:pt idx="11">
                  <c:v>46.83</c:v>
                </c:pt>
                <c:pt idx="12">
                  <c:v>34.67</c:v>
                </c:pt>
                <c:pt idx="13">
                  <c:v>15.7</c:v>
                </c:pt>
                <c:pt idx="14">
                  <c:v>19.18</c:v>
                </c:pt>
                <c:pt idx="15">
                  <c:v>33.33</c:v>
                </c:pt>
                <c:pt idx="16">
                  <c:v>39.58</c:v>
                </c:pt>
                <c:pt idx="17">
                  <c:v>54</c:v>
                </c:pt>
                <c:pt idx="18">
                  <c:v>82</c:v>
                </c:pt>
                <c:pt idx="19">
                  <c:v>102.55</c:v>
                </c:pt>
                <c:pt idx="20">
                  <c:v>95.48</c:v>
                </c:pt>
                <c:pt idx="21">
                  <c:v>73.53</c:v>
                </c:pt>
                <c:pt idx="22">
                  <c:v>78.150000000000006</c:v>
                </c:pt>
                <c:pt idx="23">
                  <c:v>116.13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526928"/>
        <c:axId val="448526536"/>
      </c:lineChart>
      <c:catAx>
        <c:axId val="448525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526144"/>
        <c:crosses val="autoZero"/>
        <c:auto val="1"/>
        <c:lblAlgn val="ctr"/>
        <c:lblOffset val="100"/>
        <c:noMultiLvlLbl val="0"/>
      </c:catAx>
      <c:valAx>
        <c:axId val="44852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525752"/>
        <c:crosses val="autoZero"/>
        <c:crossBetween val="between"/>
      </c:valAx>
      <c:valAx>
        <c:axId val="448526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526928"/>
        <c:crosses val="max"/>
        <c:crossBetween val="between"/>
      </c:valAx>
      <c:catAx>
        <c:axId val="448526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526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131.113</v>
      </c>
      <c r="C4" s="18">
        <v>141.63100000000003</v>
      </c>
      <c r="D4" s="18">
        <v>131.89699999999999</v>
      </c>
      <c r="E4" s="18">
        <v>68.067999999999998</v>
      </c>
      <c r="F4" s="18">
        <v>74.135000000000005</v>
      </c>
      <c r="G4" s="18">
        <v>102.736</v>
      </c>
      <c r="H4" s="18">
        <v>219.03700000000001</v>
      </c>
      <c r="I4" s="18">
        <v>79.123999999999995</v>
      </c>
      <c r="J4" s="18">
        <v>26.119000000000003</v>
      </c>
      <c r="K4" s="18">
        <v>14.452999999999996</v>
      </c>
      <c r="L4" s="18">
        <v>12.286999999999999</v>
      </c>
      <c r="M4" s="18">
        <v>11.497</v>
      </c>
      <c r="N4" s="18">
        <v>12.584999999999999</v>
      </c>
      <c r="O4" s="18">
        <v>16.638000000000002</v>
      </c>
      <c r="P4" s="18">
        <v>23.317999999999998</v>
      </c>
      <c r="Q4" s="18">
        <v>25.765000000000001</v>
      </c>
      <c r="R4" s="18">
        <v>13.131</v>
      </c>
      <c r="S4" s="18">
        <v>13.417999999999996</v>
      </c>
      <c r="T4" s="18">
        <v>37.209999999999994</v>
      </c>
      <c r="U4" s="18">
        <v>45.470999999999989</v>
      </c>
      <c r="V4" s="18">
        <v>53.952999999999996</v>
      </c>
      <c r="W4" s="18">
        <v>36.006999999999998</v>
      </c>
      <c r="X4" s="18">
        <v>31.271000000000001</v>
      </c>
      <c r="Y4" s="18">
        <v>25.502000000000006</v>
      </c>
      <c r="Z4" s="19"/>
      <c r="AA4" s="20">
        <f>SUM(B4:Z4)</f>
        <v>1346.366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144.76</v>
      </c>
      <c r="C7" s="28">
        <v>124.41</v>
      </c>
      <c r="D7" s="28">
        <v>115.5</v>
      </c>
      <c r="E7" s="28">
        <v>104.5</v>
      </c>
      <c r="F7" s="28">
        <v>98.7</v>
      </c>
      <c r="G7" s="28">
        <v>110</v>
      </c>
      <c r="H7" s="28">
        <v>129.63999999999999</v>
      </c>
      <c r="I7" s="28">
        <v>81.25</v>
      </c>
      <c r="J7" s="28">
        <v>61.95</v>
      </c>
      <c r="K7" s="28">
        <v>62.31</v>
      </c>
      <c r="L7" s="28">
        <v>50.35</v>
      </c>
      <c r="M7" s="28">
        <v>46.83</v>
      </c>
      <c r="N7" s="28">
        <v>34.67</v>
      </c>
      <c r="O7" s="28">
        <v>15.7</v>
      </c>
      <c r="P7" s="28">
        <v>19.18</v>
      </c>
      <c r="Q7" s="28">
        <v>33.33</v>
      </c>
      <c r="R7" s="28">
        <v>39.58</v>
      </c>
      <c r="S7" s="28">
        <v>54</v>
      </c>
      <c r="T7" s="28">
        <v>82</v>
      </c>
      <c r="U7" s="28">
        <v>102.55</v>
      </c>
      <c r="V7" s="28">
        <v>95.48</v>
      </c>
      <c r="W7" s="28">
        <v>73.53</v>
      </c>
      <c r="X7" s="28">
        <v>78.150000000000006</v>
      </c>
      <c r="Y7" s="28">
        <v>116.13</v>
      </c>
      <c r="Z7" s="29"/>
      <c r="AA7" s="30">
        <f>IF(SUM(B7:Z7)&lt;&gt;0,AVERAGEIF(B7:Z7,"&lt;&gt;"""),"")</f>
        <v>78.104166666666671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39.683</v>
      </c>
      <c r="E12" s="52"/>
      <c r="F12" s="52"/>
      <c r="G12" s="52"/>
      <c r="H12" s="52">
        <v>50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189.68299999999999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15.498999999999999</v>
      </c>
      <c r="C14" s="57">
        <v>13.350999999999999</v>
      </c>
      <c r="D14" s="57">
        <v>17.212999999999997</v>
      </c>
      <c r="E14" s="57">
        <v>56.748000000000005</v>
      </c>
      <c r="F14" s="57">
        <v>61.899000000000008</v>
      </c>
      <c r="G14" s="57">
        <v>59.692999999999998</v>
      </c>
      <c r="H14" s="57">
        <v>53.827000000000005</v>
      </c>
      <c r="I14" s="57">
        <v>52.524000000000001</v>
      </c>
      <c r="J14" s="57">
        <v>4.9530000000000003</v>
      </c>
      <c r="K14" s="57">
        <v>4.7549999999999999</v>
      </c>
      <c r="L14" s="57">
        <v>4.0060000000000002</v>
      </c>
      <c r="M14" s="57">
        <v>1.718</v>
      </c>
      <c r="N14" s="57">
        <v>1.587</v>
      </c>
      <c r="O14" s="57">
        <v>4.7379999999999995</v>
      </c>
      <c r="P14" s="57">
        <v>7.9760000000000009</v>
      </c>
      <c r="Q14" s="57">
        <v>7.4530000000000003</v>
      </c>
      <c r="R14" s="57">
        <v>4.0750000000000002</v>
      </c>
      <c r="S14" s="57">
        <v>1.4450000000000003</v>
      </c>
      <c r="T14" s="57">
        <v>22.05</v>
      </c>
      <c r="U14" s="57">
        <v>5.4710000000000001</v>
      </c>
      <c r="V14" s="57">
        <v>2.9119999999999999</v>
      </c>
      <c r="W14" s="57">
        <v>8.9200000000000017</v>
      </c>
      <c r="X14" s="57">
        <v>9.0300000000000011</v>
      </c>
      <c r="Y14" s="57">
        <v>2.3529999999999998</v>
      </c>
      <c r="Z14" s="58"/>
      <c r="AA14" s="59">
        <f t="shared" si="0"/>
        <v>424.19599999999997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65.498999999999995</v>
      </c>
      <c r="C16" s="62">
        <f t="shared" ref="C16:Z16" si="1">IF(LEN(C$2)&gt;0,SUM(C10:C15),"")</f>
        <v>63.350999999999999</v>
      </c>
      <c r="D16" s="62">
        <f t="shared" si="1"/>
        <v>56.896000000000001</v>
      </c>
      <c r="E16" s="62">
        <f t="shared" si="1"/>
        <v>56.748000000000005</v>
      </c>
      <c r="F16" s="62">
        <f t="shared" si="1"/>
        <v>61.899000000000008</v>
      </c>
      <c r="G16" s="62">
        <f t="shared" si="1"/>
        <v>59.692999999999998</v>
      </c>
      <c r="H16" s="62">
        <f t="shared" si="1"/>
        <v>103.827</v>
      </c>
      <c r="I16" s="62">
        <f t="shared" si="1"/>
        <v>52.524000000000001</v>
      </c>
      <c r="J16" s="62">
        <f t="shared" si="1"/>
        <v>4.9530000000000003</v>
      </c>
      <c r="K16" s="62">
        <f t="shared" si="1"/>
        <v>4.7549999999999999</v>
      </c>
      <c r="L16" s="62">
        <f t="shared" si="1"/>
        <v>4.0060000000000002</v>
      </c>
      <c r="M16" s="62">
        <f t="shared" si="1"/>
        <v>1.718</v>
      </c>
      <c r="N16" s="62">
        <f t="shared" si="1"/>
        <v>1.587</v>
      </c>
      <c r="O16" s="62">
        <f t="shared" si="1"/>
        <v>4.7379999999999995</v>
      </c>
      <c r="P16" s="62">
        <f t="shared" si="1"/>
        <v>7.9760000000000009</v>
      </c>
      <c r="Q16" s="62">
        <f t="shared" si="1"/>
        <v>7.4530000000000003</v>
      </c>
      <c r="R16" s="62">
        <f t="shared" si="1"/>
        <v>4.0750000000000002</v>
      </c>
      <c r="S16" s="62">
        <f t="shared" si="1"/>
        <v>1.4450000000000003</v>
      </c>
      <c r="T16" s="62">
        <f t="shared" si="1"/>
        <v>22.05</v>
      </c>
      <c r="U16" s="62">
        <f t="shared" si="1"/>
        <v>5.4710000000000001</v>
      </c>
      <c r="V16" s="62">
        <f t="shared" si="1"/>
        <v>2.9119999999999999</v>
      </c>
      <c r="W16" s="62">
        <f t="shared" si="1"/>
        <v>8.9200000000000017</v>
      </c>
      <c r="X16" s="62">
        <f t="shared" si="1"/>
        <v>9.0300000000000011</v>
      </c>
      <c r="Y16" s="62">
        <f t="shared" si="1"/>
        <v>2.3529999999999998</v>
      </c>
      <c r="Z16" s="63" t="str">
        <f t="shared" si="1"/>
        <v/>
      </c>
      <c r="AA16" s="64">
        <f>SUM(AA10:AA15)</f>
        <v>613.87899999999991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63.733999999999995</v>
      </c>
      <c r="C20" s="77">
        <v>64.021000000000001</v>
      </c>
      <c r="D20" s="77">
        <v>53.497</v>
      </c>
      <c r="E20" s="77">
        <v>1.216</v>
      </c>
      <c r="F20" s="77"/>
      <c r="G20" s="77">
        <v>4.6980000000000004</v>
      </c>
      <c r="H20" s="77">
        <v>59.269000000000005</v>
      </c>
      <c r="I20" s="77"/>
      <c r="J20" s="77">
        <v>9.5000000000000001E-2</v>
      </c>
      <c r="K20" s="77">
        <v>8.7999999999999995E-2</v>
      </c>
      <c r="L20" s="77">
        <v>3.851</v>
      </c>
      <c r="M20" s="77">
        <v>6.0490000000000004</v>
      </c>
      <c r="N20" s="77">
        <v>3.278</v>
      </c>
      <c r="O20" s="77"/>
      <c r="P20" s="77">
        <v>7.9000000000000001E-2</v>
      </c>
      <c r="Q20" s="77">
        <v>7.1999999999999995E-2</v>
      </c>
      <c r="R20" s="77">
        <v>7.6999999999999999E-2</v>
      </c>
      <c r="S20" s="77">
        <v>0.48099999999999998</v>
      </c>
      <c r="T20" s="77"/>
      <c r="U20" s="77">
        <v>40</v>
      </c>
      <c r="V20" s="77">
        <v>40</v>
      </c>
      <c r="W20" s="77"/>
      <c r="X20" s="77"/>
      <c r="Y20" s="77"/>
      <c r="Z20" s="78"/>
      <c r="AA20" s="79">
        <f t="shared" si="2"/>
        <v>340.50500000000005</v>
      </c>
    </row>
    <row r="21" spans="1:27" ht="24.95" customHeight="1" x14ac:dyDescent="0.2">
      <c r="A21" s="75" t="s">
        <v>16</v>
      </c>
      <c r="B21" s="80">
        <v>1.8800000000000001</v>
      </c>
      <c r="C21" s="81">
        <v>14.258999999999999</v>
      </c>
      <c r="D21" s="81">
        <v>21.503999999999998</v>
      </c>
      <c r="E21" s="81">
        <v>10.104000000000001</v>
      </c>
      <c r="F21" s="81">
        <v>12.236000000000001</v>
      </c>
      <c r="G21" s="81">
        <v>38.344999999999999</v>
      </c>
      <c r="H21" s="81">
        <v>55.941000000000003</v>
      </c>
      <c r="I21" s="81">
        <v>26.6</v>
      </c>
      <c r="J21" s="81">
        <v>21.071000000000002</v>
      </c>
      <c r="K21" s="81">
        <v>9.61</v>
      </c>
      <c r="L21" s="81">
        <v>4.43</v>
      </c>
      <c r="M21" s="81">
        <v>3.73</v>
      </c>
      <c r="N21" s="81">
        <v>7.72</v>
      </c>
      <c r="O21" s="81">
        <v>11.9</v>
      </c>
      <c r="P21" s="81">
        <v>15.263</v>
      </c>
      <c r="Q21" s="81">
        <v>18.239999999999998</v>
      </c>
      <c r="R21" s="81">
        <v>8.979000000000001</v>
      </c>
      <c r="S21" s="81">
        <v>11.491999999999999</v>
      </c>
      <c r="T21" s="81">
        <v>15.16</v>
      </c>
      <c r="U21" s="81"/>
      <c r="V21" s="81">
        <v>11.041</v>
      </c>
      <c r="W21" s="81">
        <v>27.086999999999996</v>
      </c>
      <c r="X21" s="81">
        <v>22.241</v>
      </c>
      <c r="Y21" s="81">
        <v>23.149000000000001</v>
      </c>
      <c r="Z21" s="78"/>
      <c r="AA21" s="79">
        <f t="shared" si="2"/>
        <v>391.98200000000003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65.61399999999999</v>
      </c>
      <c r="C25" s="88">
        <f t="shared" ref="C25:Z25" si="3">IF(LEN(C$2)&gt;0,SUM(C19:C24),"")</f>
        <v>78.28</v>
      </c>
      <c r="D25" s="88">
        <f t="shared" si="3"/>
        <v>75.001000000000005</v>
      </c>
      <c r="E25" s="88">
        <f t="shared" si="3"/>
        <v>11.32</v>
      </c>
      <c r="F25" s="88">
        <f t="shared" si="3"/>
        <v>12.236000000000001</v>
      </c>
      <c r="G25" s="88">
        <f t="shared" si="3"/>
        <v>43.042999999999999</v>
      </c>
      <c r="H25" s="88">
        <f t="shared" si="3"/>
        <v>115.21000000000001</v>
      </c>
      <c r="I25" s="88">
        <f t="shared" si="3"/>
        <v>26.6</v>
      </c>
      <c r="J25" s="88">
        <f t="shared" si="3"/>
        <v>21.166</v>
      </c>
      <c r="K25" s="88">
        <f t="shared" si="3"/>
        <v>9.6979999999999986</v>
      </c>
      <c r="L25" s="88">
        <f t="shared" si="3"/>
        <v>8.2809999999999988</v>
      </c>
      <c r="M25" s="88">
        <f t="shared" si="3"/>
        <v>9.7789999999999999</v>
      </c>
      <c r="N25" s="88">
        <f t="shared" si="3"/>
        <v>10.997999999999999</v>
      </c>
      <c r="O25" s="88">
        <f t="shared" si="3"/>
        <v>11.9</v>
      </c>
      <c r="P25" s="88">
        <f t="shared" si="3"/>
        <v>15.342000000000001</v>
      </c>
      <c r="Q25" s="88">
        <f t="shared" si="3"/>
        <v>18.311999999999998</v>
      </c>
      <c r="R25" s="88">
        <f t="shared" si="3"/>
        <v>9.0560000000000009</v>
      </c>
      <c r="S25" s="88">
        <f t="shared" si="3"/>
        <v>11.972999999999999</v>
      </c>
      <c r="T25" s="88">
        <f t="shared" si="3"/>
        <v>15.16</v>
      </c>
      <c r="U25" s="88">
        <f t="shared" si="3"/>
        <v>40</v>
      </c>
      <c r="V25" s="88">
        <f t="shared" si="3"/>
        <v>51.040999999999997</v>
      </c>
      <c r="W25" s="88">
        <f t="shared" si="3"/>
        <v>27.086999999999996</v>
      </c>
      <c r="X25" s="88">
        <f t="shared" si="3"/>
        <v>22.241</v>
      </c>
      <c r="Y25" s="88">
        <f t="shared" si="3"/>
        <v>23.149000000000001</v>
      </c>
      <c r="Z25" s="89" t="str">
        <f t="shared" si="3"/>
        <v/>
      </c>
      <c r="AA25" s="90">
        <f>SUM(AA19:AA24)</f>
        <v>732.48700000000008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131.113</v>
      </c>
      <c r="C29" s="77">
        <v>141.631</v>
      </c>
      <c r="D29" s="77">
        <v>131.89699999999999</v>
      </c>
      <c r="E29" s="77">
        <v>68.067999999999998</v>
      </c>
      <c r="F29" s="77">
        <v>74.135000000000005</v>
      </c>
      <c r="G29" s="77">
        <v>102.736</v>
      </c>
      <c r="H29" s="77">
        <v>219.03700000000001</v>
      </c>
      <c r="I29" s="77">
        <v>79.123999999999995</v>
      </c>
      <c r="J29" s="77">
        <v>26.119</v>
      </c>
      <c r="K29" s="77">
        <v>14.452999999999999</v>
      </c>
      <c r="L29" s="77">
        <v>12.287000000000001</v>
      </c>
      <c r="M29" s="77">
        <v>11.497</v>
      </c>
      <c r="N29" s="77">
        <v>12.585000000000001</v>
      </c>
      <c r="O29" s="77">
        <v>16.638000000000002</v>
      </c>
      <c r="P29" s="77">
        <v>23.318000000000001</v>
      </c>
      <c r="Q29" s="77">
        <v>25.765000000000001</v>
      </c>
      <c r="R29" s="77">
        <v>13.131</v>
      </c>
      <c r="S29" s="77">
        <v>13.417999999999999</v>
      </c>
      <c r="T29" s="77">
        <v>37.21</v>
      </c>
      <c r="U29" s="77">
        <v>45.470999999999997</v>
      </c>
      <c r="V29" s="77">
        <v>53.953000000000003</v>
      </c>
      <c r="W29" s="77">
        <v>36.006999999999998</v>
      </c>
      <c r="X29" s="77">
        <v>31.271000000000001</v>
      </c>
      <c r="Y29" s="77">
        <v>25.501999999999999</v>
      </c>
      <c r="Z29" s="78"/>
      <c r="AA29" s="79">
        <f>SUM(B29:Z29)</f>
        <v>1346.366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131.113</v>
      </c>
      <c r="C31" s="62">
        <f t="shared" ref="C31:Z31" si="4">IF(LEN(C$2)&gt;0,SUM(C28:C30),"")</f>
        <v>141.631</v>
      </c>
      <c r="D31" s="62">
        <f t="shared" si="4"/>
        <v>131.89699999999999</v>
      </c>
      <c r="E31" s="62">
        <f t="shared" si="4"/>
        <v>68.067999999999998</v>
      </c>
      <c r="F31" s="62">
        <f t="shared" si="4"/>
        <v>74.135000000000005</v>
      </c>
      <c r="G31" s="62">
        <f t="shared" si="4"/>
        <v>102.736</v>
      </c>
      <c r="H31" s="62">
        <f t="shared" si="4"/>
        <v>219.03700000000001</v>
      </c>
      <c r="I31" s="62">
        <f t="shared" si="4"/>
        <v>79.123999999999995</v>
      </c>
      <c r="J31" s="62">
        <f t="shared" si="4"/>
        <v>26.119</v>
      </c>
      <c r="K31" s="62">
        <f t="shared" si="4"/>
        <v>14.452999999999999</v>
      </c>
      <c r="L31" s="62">
        <f t="shared" si="4"/>
        <v>12.287000000000001</v>
      </c>
      <c r="M31" s="62">
        <f t="shared" si="4"/>
        <v>11.497</v>
      </c>
      <c r="N31" s="62">
        <f t="shared" si="4"/>
        <v>12.585000000000001</v>
      </c>
      <c r="O31" s="62">
        <f t="shared" si="4"/>
        <v>16.638000000000002</v>
      </c>
      <c r="P31" s="62">
        <f t="shared" si="4"/>
        <v>23.318000000000001</v>
      </c>
      <c r="Q31" s="62">
        <f t="shared" si="4"/>
        <v>25.765000000000001</v>
      </c>
      <c r="R31" s="62">
        <f t="shared" si="4"/>
        <v>13.131</v>
      </c>
      <c r="S31" s="62">
        <f t="shared" si="4"/>
        <v>13.417999999999999</v>
      </c>
      <c r="T31" s="62">
        <f t="shared" si="4"/>
        <v>37.21</v>
      </c>
      <c r="U31" s="62">
        <f t="shared" si="4"/>
        <v>45.470999999999997</v>
      </c>
      <c r="V31" s="62">
        <f t="shared" si="4"/>
        <v>53.953000000000003</v>
      </c>
      <c r="W31" s="62">
        <f t="shared" si="4"/>
        <v>36.006999999999998</v>
      </c>
      <c r="X31" s="62">
        <f t="shared" si="4"/>
        <v>31.271000000000001</v>
      </c>
      <c r="Y31" s="62">
        <f t="shared" si="4"/>
        <v>25.501999999999999</v>
      </c>
      <c r="Z31" s="63" t="str">
        <f t="shared" si="4"/>
        <v/>
      </c>
      <c r="AA31" s="64">
        <f>SUM(AA28:AA30)</f>
        <v>1346.366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131.113</v>
      </c>
      <c r="C51" s="88">
        <f t="shared" si="10"/>
        <v>141.631</v>
      </c>
      <c r="D51" s="88">
        <f t="shared" si="10"/>
        <v>131.89699999999999</v>
      </c>
      <c r="E51" s="88">
        <f t="shared" si="10"/>
        <v>68.068000000000012</v>
      </c>
      <c r="F51" s="88">
        <f t="shared" si="10"/>
        <v>74.135000000000005</v>
      </c>
      <c r="G51" s="88">
        <f t="shared" si="10"/>
        <v>102.73599999999999</v>
      </c>
      <c r="H51" s="88">
        <f t="shared" si="10"/>
        <v>219.03700000000001</v>
      </c>
      <c r="I51" s="88">
        <f t="shared" si="10"/>
        <v>79.123999999999995</v>
      </c>
      <c r="J51" s="88">
        <f t="shared" si="10"/>
        <v>26.119</v>
      </c>
      <c r="K51" s="88">
        <f t="shared" si="10"/>
        <v>14.452999999999999</v>
      </c>
      <c r="L51" s="88">
        <f t="shared" si="10"/>
        <v>12.286999999999999</v>
      </c>
      <c r="M51" s="88">
        <f t="shared" si="10"/>
        <v>11.497</v>
      </c>
      <c r="N51" s="88">
        <f t="shared" si="10"/>
        <v>12.584999999999999</v>
      </c>
      <c r="O51" s="88">
        <f t="shared" si="10"/>
        <v>16.637999999999998</v>
      </c>
      <c r="P51" s="88">
        <f t="shared" si="10"/>
        <v>23.318000000000001</v>
      </c>
      <c r="Q51" s="88">
        <f t="shared" si="10"/>
        <v>25.764999999999997</v>
      </c>
      <c r="R51" s="88">
        <f t="shared" si="10"/>
        <v>13.131</v>
      </c>
      <c r="S51" s="88">
        <f t="shared" si="10"/>
        <v>13.417999999999999</v>
      </c>
      <c r="T51" s="88">
        <f t="shared" si="10"/>
        <v>37.21</v>
      </c>
      <c r="U51" s="88">
        <f t="shared" si="10"/>
        <v>45.471000000000004</v>
      </c>
      <c r="V51" s="88">
        <f t="shared" si="10"/>
        <v>53.952999999999996</v>
      </c>
      <c r="W51" s="88">
        <f t="shared" si="10"/>
        <v>36.006999999999998</v>
      </c>
      <c r="X51" s="88">
        <f t="shared" si="10"/>
        <v>31.271000000000001</v>
      </c>
      <c r="Y51" s="88">
        <f t="shared" si="10"/>
        <v>25.502000000000002</v>
      </c>
      <c r="Z51" s="89" t="str">
        <f t="shared" si="10"/>
        <v/>
      </c>
      <c r="AA51" s="104">
        <f>SUM(B51:Z51)</f>
        <v>1346.366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131.09800000000001</v>
      </c>
      <c r="C4" s="18">
        <v>141.64300000000003</v>
      </c>
      <c r="D4" s="18">
        <v>131.85900000000001</v>
      </c>
      <c r="E4" s="18">
        <v>68.096000000000004</v>
      </c>
      <c r="F4" s="18">
        <v>74.162999999999997</v>
      </c>
      <c r="G4" s="18">
        <v>102.76900000000001</v>
      </c>
      <c r="H4" s="18">
        <v>219.04000000000002</v>
      </c>
      <c r="I4" s="18">
        <v>79.123999999999995</v>
      </c>
      <c r="J4" s="18">
        <v>26.119</v>
      </c>
      <c r="K4" s="18">
        <v>14.452999999999998</v>
      </c>
      <c r="L4" s="18">
        <v>12.286999999999999</v>
      </c>
      <c r="M4" s="18">
        <v>11.497000000000002</v>
      </c>
      <c r="N4" s="18">
        <v>12.585000000000001</v>
      </c>
      <c r="O4" s="18">
        <v>16.637999999999998</v>
      </c>
      <c r="P4" s="18">
        <v>23.317999999999998</v>
      </c>
      <c r="Q4" s="18">
        <v>25.765000000000001</v>
      </c>
      <c r="R4" s="18">
        <v>13.130999999999997</v>
      </c>
      <c r="S4" s="18">
        <v>13.417999999999999</v>
      </c>
      <c r="T4" s="18">
        <v>37.21</v>
      </c>
      <c r="U4" s="18">
        <v>45.471000000000004</v>
      </c>
      <c r="V4" s="18">
        <v>53.952999999999996</v>
      </c>
      <c r="W4" s="18">
        <v>36.006999999999998</v>
      </c>
      <c r="X4" s="18">
        <v>31.270999999999997</v>
      </c>
      <c r="Y4" s="18">
        <v>25.502000000000002</v>
      </c>
      <c r="Z4" s="19"/>
      <c r="AA4" s="20">
        <f>SUM(B4:Z4)</f>
        <v>1346.4170000000001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144.76</v>
      </c>
      <c r="C7" s="28">
        <v>124.41</v>
      </c>
      <c r="D7" s="28">
        <v>115.5</v>
      </c>
      <c r="E7" s="28">
        <v>104.5</v>
      </c>
      <c r="F7" s="28">
        <v>98.7</v>
      </c>
      <c r="G7" s="28">
        <v>110</v>
      </c>
      <c r="H7" s="28">
        <v>129.63999999999999</v>
      </c>
      <c r="I7" s="28">
        <v>81.25</v>
      </c>
      <c r="J7" s="28">
        <v>61.95</v>
      </c>
      <c r="K7" s="28">
        <v>62.31</v>
      </c>
      <c r="L7" s="28">
        <v>50.35</v>
      </c>
      <c r="M7" s="28">
        <v>46.83</v>
      </c>
      <c r="N7" s="28">
        <v>34.67</v>
      </c>
      <c r="O7" s="28">
        <v>15.7</v>
      </c>
      <c r="P7" s="28">
        <v>19.18</v>
      </c>
      <c r="Q7" s="28">
        <v>33.33</v>
      </c>
      <c r="R7" s="28">
        <v>39.58</v>
      </c>
      <c r="S7" s="28">
        <v>54</v>
      </c>
      <c r="T7" s="28">
        <v>82</v>
      </c>
      <c r="U7" s="28">
        <v>102.55</v>
      </c>
      <c r="V7" s="28">
        <v>95.48</v>
      </c>
      <c r="W7" s="28">
        <v>73.53</v>
      </c>
      <c r="X7" s="28">
        <v>78.150000000000006</v>
      </c>
      <c r="Y7" s="28">
        <v>116.13</v>
      </c>
      <c r="Z7" s="29"/>
      <c r="AA7" s="30">
        <f>IF(SUM(B7:Z7)&lt;&gt;0,AVERAGEIF(B7:Z7,"&lt;&gt;"""),"")</f>
        <v>78.104166666666671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30</v>
      </c>
      <c r="J12" s="52">
        <v>10.532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6.9</v>
      </c>
      <c r="V12" s="52">
        <v>21.009</v>
      </c>
      <c r="W12" s="52"/>
      <c r="X12" s="52"/>
      <c r="Y12" s="52"/>
      <c r="Z12" s="53"/>
      <c r="AA12" s="54">
        <f t="shared" si="0"/>
        <v>68.441000000000003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2.5249999999999999</v>
      </c>
      <c r="J14" s="57">
        <v>0.188</v>
      </c>
      <c r="K14" s="57">
        <v>0.57399999999999995</v>
      </c>
      <c r="L14" s="57">
        <v>1.5389999999999999</v>
      </c>
      <c r="M14" s="57">
        <v>0.51300000000000001</v>
      </c>
      <c r="N14" s="57">
        <v>2.7570000000000001</v>
      </c>
      <c r="O14" s="57">
        <v>2.6160000000000001</v>
      </c>
      <c r="P14" s="57">
        <v>2.4550000000000001</v>
      </c>
      <c r="Q14" s="57">
        <v>1.6180000000000001</v>
      </c>
      <c r="R14" s="57">
        <v>1</v>
      </c>
      <c r="S14" s="57">
        <v>0.308</v>
      </c>
      <c r="T14" s="57">
        <v>4.1389999999999993</v>
      </c>
      <c r="U14" s="57"/>
      <c r="V14" s="57"/>
      <c r="W14" s="57">
        <v>33.506999999999998</v>
      </c>
      <c r="X14" s="57">
        <v>7.3309999999999995</v>
      </c>
      <c r="Y14" s="57"/>
      <c r="Z14" s="58"/>
      <c r="AA14" s="59">
        <f t="shared" si="0"/>
        <v>61.069999999999993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32.524999999999999</v>
      </c>
      <c r="J16" s="62">
        <f t="shared" si="1"/>
        <v>10.72</v>
      </c>
      <c r="K16" s="62">
        <f t="shared" si="1"/>
        <v>0.57399999999999995</v>
      </c>
      <c r="L16" s="62">
        <f t="shared" si="1"/>
        <v>1.5389999999999999</v>
      </c>
      <c r="M16" s="62">
        <f t="shared" si="1"/>
        <v>0.51300000000000001</v>
      </c>
      <c r="N16" s="62">
        <f t="shared" si="1"/>
        <v>2.7570000000000001</v>
      </c>
      <c r="O16" s="62">
        <f t="shared" si="1"/>
        <v>2.6160000000000001</v>
      </c>
      <c r="P16" s="62">
        <f t="shared" si="1"/>
        <v>2.4550000000000001</v>
      </c>
      <c r="Q16" s="62">
        <f t="shared" si="1"/>
        <v>1.6180000000000001</v>
      </c>
      <c r="R16" s="62">
        <f t="shared" si="1"/>
        <v>1</v>
      </c>
      <c r="S16" s="62">
        <f t="shared" si="1"/>
        <v>0.308</v>
      </c>
      <c r="T16" s="62">
        <f t="shared" si="1"/>
        <v>4.1389999999999993</v>
      </c>
      <c r="U16" s="62">
        <f t="shared" si="1"/>
        <v>6.9</v>
      </c>
      <c r="V16" s="62">
        <f t="shared" si="1"/>
        <v>21.009</v>
      </c>
      <c r="W16" s="62">
        <f t="shared" si="1"/>
        <v>33.506999999999998</v>
      </c>
      <c r="X16" s="62">
        <f t="shared" si="1"/>
        <v>7.3309999999999995</v>
      </c>
      <c r="Y16" s="62">
        <f t="shared" si="1"/>
        <v>0</v>
      </c>
      <c r="Z16" s="63" t="str">
        <f t="shared" si="1"/>
        <v/>
      </c>
      <c r="AA16" s="64">
        <f>SUM(AA10:AA15)</f>
        <v>129.511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1.43</v>
      </c>
      <c r="P19" s="72">
        <v>4.1970000000000001</v>
      </c>
      <c r="Q19" s="72">
        <v>8.8320000000000007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14.459</v>
      </c>
    </row>
    <row r="20" spans="1:27" ht="24.95" customHeight="1" x14ac:dyDescent="0.2">
      <c r="A20" s="75" t="s">
        <v>15</v>
      </c>
      <c r="B20" s="76">
        <v>0.78</v>
      </c>
      <c r="C20" s="77">
        <v>2.7520000000000002</v>
      </c>
      <c r="D20" s="77">
        <v>4.1920000000000002</v>
      </c>
      <c r="E20" s="77">
        <v>0.80300000000000005</v>
      </c>
      <c r="F20" s="77">
        <v>0.79600000000000004</v>
      </c>
      <c r="G20" s="77">
        <v>0.80100000000000005</v>
      </c>
      <c r="H20" s="77">
        <v>0.80899999999999994</v>
      </c>
      <c r="I20" s="77">
        <v>5.4610000000000003</v>
      </c>
      <c r="J20" s="77">
        <v>0.56800000000000006</v>
      </c>
      <c r="K20" s="77">
        <v>0.66700000000000004</v>
      </c>
      <c r="L20" s="77">
        <v>0.60399999999999998</v>
      </c>
      <c r="M20" s="77">
        <v>0.33100000000000002</v>
      </c>
      <c r="N20" s="77">
        <v>0.57599999999999996</v>
      </c>
      <c r="O20" s="77">
        <v>0.71199999999999997</v>
      </c>
      <c r="P20" s="77">
        <v>0.748</v>
      </c>
      <c r="Q20" s="77">
        <v>0.85299999999999998</v>
      </c>
      <c r="R20" s="77">
        <v>0.78800000000000003</v>
      </c>
      <c r="S20" s="77">
        <v>0.75900000000000001</v>
      </c>
      <c r="T20" s="77">
        <v>0.74399999999999999</v>
      </c>
      <c r="U20" s="77">
        <v>4.8829999999999991</v>
      </c>
      <c r="V20" s="77">
        <v>0.747</v>
      </c>
      <c r="W20" s="77">
        <v>0.75900000000000001</v>
      </c>
      <c r="X20" s="77">
        <v>0.74299999999999999</v>
      </c>
      <c r="Y20" s="77">
        <v>5.2330000000000005</v>
      </c>
      <c r="Z20" s="78"/>
      <c r="AA20" s="79">
        <f t="shared" si="2"/>
        <v>36.109000000000002</v>
      </c>
    </row>
    <row r="21" spans="1:27" ht="24.95" customHeight="1" x14ac:dyDescent="0.2">
      <c r="A21" s="75" t="s">
        <v>16</v>
      </c>
      <c r="B21" s="80">
        <v>3.3180000000000001</v>
      </c>
      <c r="C21" s="81">
        <v>4.5909999999999993</v>
      </c>
      <c r="D21" s="81">
        <v>22.667000000000002</v>
      </c>
      <c r="E21" s="81">
        <v>1.093</v>
      </c>
      <c r="F21" s="81">
        <v>2.367</v>
      </c>
      <c r="G21" s="81">
        <v>1.968</v>
      </c>
      <c r="H21" s="81">
        <v>4.431</v>
      </c>
      <c r="I21" s="81">
        <v>41.137999999999998</v>
      </c>
      <c r="J21" s="81">
        <v>14.831000000000001</v>
      </c>
      <c r="K21" s="81">
        <v>13.212</v>
      </c>
      <c r="L21" s="81">
        <v>10.144</v>
      </c>
      <c r="M21" s="81">
        <v>10.653</v>
      </c>
      <c r="N21" s="81">
        <v>9.2520000000000007</v>
      </c>
      <c r="O21" s="81">
        <v>11.88</v>
      </c>
      <c r="P21" s="81">
        <v>15.917999999999999</v>
      </c>
      <c r="Q21" s="81">
        <v>14.462</v>
      </c>
      <c r="R21" s="81">
        <v>11.343</v>
      </c>
      <c r="S21" s="81">
        <v>12.350999999999999</v>
      </c>
      <c r="T21" s="81">
        <v>32.327000000000005</v>
      </c>
      <c r="U21" s="81">
        <v>33.687999999999995</v>
      </c>
      <c r="V21" s="81">
        <v>32.197000000000003</v>
      </c>
      <c r="W21" s="81">
        <v>1.7410000000000001</v>
      </c>
      <c r="X21" s="81">
        <v>23.196999999999999</v>
      </c>
      <c r="Y21" s="81">
        <v>20.269000000000002</v>
      </c>
      <c r="Z21" s="78"/>
      <c r="AA21" s="79">
        <f t="shared" si="2"/>
        <v>349.03800000000001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4.0979999999999999</v>
      </c>
      <c r="C25" s="88">
        <f t="shared" si="3"/>
        <v>7.343</v>
      </c>
      <c r="D25" s="88">
        <f t="shared" si="3"/>
        <v>26.859000000000002</v>
      </c>
      <c r="E25" s="88">
        <f t="shared" si="3"/>
        <v>1.8959999999999999</v>
      </c>
      <c r="F25" s="88">
        <f t="shared" si="3"/>
        <v>3.1630000000000003</v>
      </c>
      <c r="G25" s="88">
        <f t="shared" si="3"/>
        <v>2.7690000000000001</v>
      </c>
      <c r="H25" s="88">
        <f t="shared" si="3"/>
        <v>5.24</v>
      </c>
      <c r="I25" s="88">
        <f t="shared" si="3"/>
        <v>46.598999999999997</v>
      </c>
      <c r="J25" s="88">
        <f t="shared" si="3"/>
        <v>15.399000000000001</v>
      </c>
      <c r="K25" s="88">
        <f t="shared" si="3"/>
        <v>13.879</v>
      </c>
      <c r="L25" s="88">
        <f t="shared" si="3"/>
        <v>10.747999999999999</v>
      </c>
      <c r="M25" s="88">
        <f t="shared" si="3"/>
        <v>10.984</v>
      </c>
      <c r="N25" s="88">
        <f t="shared" si="3"/>
        <v>9.8280000000000012</v>
      </c>
      <c r="O25" s="88">
        <f t="shared" si="3"/>
        <v>14.022</v>
      </c>
      <c r="P25" s="88">
        <f t="shared" si="3"/>
        <v>20.863</v>
      </c>
      <c r="Q25" s="88">
        <f t="shared" si="3"/>
        <v>24.146999999999998</v>
      </c>
      <c r="R25" s="88">
        <f t="shared" si="3"/>
        <v>12.131</v>
      </c>
      <c r="S25" s="88">
        <f t="shared" si="3"/>
        <v>13.11</v>
      </c>
      <c r="T25" s="88">
        <f t="shared" si="3"/>
        <v>33.071000000000005</v>
      </c>
      <c r="U25" s="88">
        <f t="shared" si="3"/>
        <v>38.570999999999998</v>
      </c>
      <c r="V25" s="88">
        <f t="shared" si="3"/>
        <v>32.944000000000003</v>
      </c>
      <c r="W25" s="88">
        <f t="shared" si="3"/>
        <v>2.5</v>
      </c>
      <c r="X25" s="88">
        <f t="shared" si="3"/>
        <v>23.939999999999998</v>
      </c>
      <c r="Y25" s="88">
        <f t="shared" si="3"/>
        <v>25.502000000000002</v>
      </c>
      <c r="Z25" s="89">
        <f t="shared" si="3"/>
        <v>0</v>
      </c>
      <c r="AA25" s="90">
        <f t="shared" si="3"/>
        <v>399.60599999999999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4.0979999999999999</v>
      </c>
      <c r="C29" s="77">
        <v>7.343</v>
      </c>
      <c r="D29" s="77">
        <v>26.859000000000002</v>
      </c>
      <c r="E29" s="77">
        <v>1.8959999999999999</v>
      </c>
      <c r="F29" s="77">
        <v>3.1629999999999998</v>
      </c>
      <c r="G29" s="77">
        <v>2.7690000000000001</v>
      </c>
      <c r="H29" s="77">
        <v>5.24</v>
      </c>
      <c r="I29" s="77">
        <v>79.123999999999995</v>
      </c>
      <c r="J29" s="77">
        <v>26.119</v>
      </c>
      <c r="K29" s="77">
        <v>14.452999999999999</v>
      </c>
      <c r="L29" s="77">
        <v>12.287000000000001</v>
      </c>
      <c r="M29" s="77">
        <v>11.497</v>
      </c>
      <c r="N29" s="77">
        <v>12.585000000000001</v>
      </c>
      <c r="O29" s="77">
        <v>16.638000000000002</v>
      </c>
      <c r="P29" s="77">
        <v>23.318000000000001</v>
      </c>
      <c r="Q29" s="77">
        <v>25.765000000000001</v>
      </c>
      <c r="R29" s="77">
        <v>13.131</v>
      </c>
      <c r="S29" s="77">
        <v>13.417999999999999</v>
      </c>
      <c r="T29" s="77">
        <v>37.21</v>
      </c>
      <c r="U29" s="77">
        <v>45.470999999999997</v>
      </c>
      <c r="V29" s="77">
        <v>53.953000000000003</v>
      </c>
      <c r="W29" s="77">
        <v>36.006999999999998</v>
      </c>
      <c r="X29" s="77">
        <v>31.271000000000001</v>
      </c>
      <c r="Y29" s="77">
        <v>25.501999999999999</v>
      </c>
      <c r="Z29" s="78"/>
      <c r="AA29" s="79">
        <f>SUM(B29:Z29)</f>
        <v>529.11700000000008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4.0979999999999999</v>
      </c>
      <c r="C31" s="62">
        <f t="shared" si="4"/>
        <v>7.343</v>
      </c>
      <c r="D31" s="62">
        <f t="shared" si="4"/>
        <v>26.859000000000002</v>
      </c>
      <c r="E31" s="62">
        <f t="shared" si="4"/>
        <v>1.8959999999999999</v>
      </c>
      <c r="F31" s="62">
        <f t="shared" si="4"/>
        <v>3.1629999999999998</v>
      </c>
      <c r="G31" s="62">
        <f t="shared" si="4"/>
        <v>2.7690000000000001</v>
      </c>
      <c r="H31" s="62">
        <f t="shared" si="4"/>
        <v>5.24</v>
      </c>
      <c r="I31" s="62">
        <f t="shared" si="4"/>
        <v>79.123999999999995</v>
      </c>
      <c r="J31" s="62">
        <f t="shared" si="4"/>
        <v>26.119</v>
      </c>
      <c r="K31" s="62">
        <f t="shared" si="4"/>
        <v>14.452999999999999</v>
      </c>
      <c r="L31" s="62">
        <f t="shared" si="4"/>
        <v>12.287000000000001</v>
      </c>
      <c r="M31" s="62">
        <f t="shared" si="4"/>
        <v>11.497</v>
      </c>
      <c r="N31" s="62">
        <f t="shared" si="4"/>
        <v>12.585000000000001</v>
      </c>
      <c r="O31" s="62">
        <f t="shared" si="4"/>
        <v>16.638000000000002</v>
      </c>
      <c r="P31" s="62">
        <f t="shared" si="4"/>
        <v>23.318000000000001</v>
      </c>
      <c r="Q31" s="62">
        <f t="shared" si="4"/>
        <v>25.765000000000001</v>
      </c>
      <c r="R31" s="62">
        <f t="shared" si="4"/>
        <v>13.131</v>
      </c>
      <c r="S31" s="62">
        <f t="shared" si="4"/>
        <v>13.417999999999999</v>
      </c>
      <c r="T31" s="62">
        <f t="shared" si="4"/>
        <v>37.21</v>
      </c>
      <c r="U31" s="62">
        <f t="shared" si="4"/>
        <v>45.470999999999997</v>
      </c>
      <c r="V31" s="62">
        <f t="shared" si="4"/>
        <v>53.953000000000003</v>
      </c>
      <c r="W31" s="62">
        <f t="shared" si="4"/>
        <v>36.006999999999998</v>
      </c>
      <c r="X31" s="62">
        <f t="shared" si="4"/>
        <v>31.271000000000001</v>
      </c>
      <c r="Y31" s="62">
        <f t="shared" si="4"/>
        <v>25.501999999999999</v>
      </c>
      <c r="Z31" s="63">
        <f t="shared" si="4"/>
        <v>0</v>
      </c>
      <c r="AA31" s="64">
        <f t="shared" si="4"/>
        <v>529.11700000000008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127</v>
      </c>
      <c r="C38" s="99">
        <v>134.30000000000001</v>
      </c>
      <c r="D38" s="99">
        <v>105</v>
      </c>
      <c r="E38" s="99">
        <v>66.2</v>
      </c>
      <c r="F38" s="99">
        <v>71</v>
      </c>
      <c r="G38" s="99">
        <v>100</v>
      </c>
      <c r="H38" s="99">
        <v>213.8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817.3</v>
      </c>
    </row>
    <row r="39" spans="1:27" ht="30" customHeight="1" thickBot="1" x14ac:dyDescent="0.25">
      <c r="A39" s="86" t="s">
        <v>45</v>
      </c>
      <c r="B39" s="87">
        <f t="shared" ref="B39:Z39" si="6">SUM(B34:B38)</f>
        <v>127</v>
      </c>
      <c r="C39" s="88">
        <f t="shared" si="6"/>
        <v>134.30000000000001</v>
      </c>
      <c r="D39" s="88">
        <f t="shared" si="6"/>
        <v>105</v>
      </c>
      <c r="E39" s="88">
        <f t="shared" si="6"/>
        <v>66.2</v>
      </c>
      <c r="F39" s="88">
        <f t="shared" si="6"/>
        <v>71</v>
      </c>
      <c r="G39" s="88">
        <f t="shared" si="6"/>
        <v>100</v>
      </c>
      <c r="H39" s="88">
        <f t="shared" si="6"/>
        <v>213.8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127</v>
      </c>
      <c r="C46" s="99">
        <v>134.30000000000001</v>
      </c>
      <c r="D46" s="99">
        <v>105</v>
      </c>
      <c r="E46" s="99">
        <v>66.2</v>
      </c>
      <c r="F46" s="99">
        <v>71</v>
      </c>
      <c r="G46" s="99">
        <v>100</v>
      </c>
      <c r="H46" s="99">
        <v>213.8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127</v>
      </c>
      <c r="C48" s="88">
        <f t="shared" ref="C48:Z48" si="8">SUM(C42:C47)</f>
        <v>134.30000000000001</v>
      </c>
      <c r="D48" s="88">
        <f t="shared" si="8"/>
        <v>105</v>
      </c>
      <c r="E48" s="88">
        <f t="shared" si="8"/>
        <v>66.2</v>
      </c>
      <c r="F48" s="88">
        <f t="shared" si="8"/>
        <v>71</v>
      </c>
      <c r="G48" s="88">
        <f t="shared" si="8"/>
        <v>100</v>
      </c>
      <c r="H48" s="88">
        <f t="shared" si="8"/>
        <v>213.8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131.09800000000001</v>
      </c>
      <c r="C51" s="88">
        <f t="shared" si="10"/>
        <v>141.643</v>
      </c>
      <c r="D51" s="88">
        <f t="shared" si="10"/>
        <v>131.85900000000001</v>
      </c>
      <c r="E51" s="88">
        <f t="shared" si="10"/>
        <v>68.096000000000004</v>
      </c>
      <c r="F51" s="88">
        <f t="shared" si="10"/>
        <v>74.162999999999997</v>
      </c>
      <c r="G51" s="88">
        <f t="shared" si="10"/>
        <v>102.76900000000001</v>
      </c>
      <c r="H51" s="88">
        <f t="shared" si="10"/>
        <v>219.04000000000002</v>
      </c>
      <c r="I51" s="88">
        <f t="shared" si="10"/>
        <v>79.123999999999995</v>
      </c>
      <c r="J51" s="88">
        <f t="shared" si="10"/>
        <v>26.119</v>
      </c>
      <c r="K51" s="88">
        <f t="shared" si="10"/>
        <v>14.452999999999999</v>
      </c>
      <c r="L51" s="88">
        <f t="shared" si="10"/>
        <v>12.286999999999999</v>
      </c>
      <c r="M51" s="88">
        <f t="shared" si="10"/>
        <v>11.497</v>
      </c>
      <c r="N51" s="88">
        <f t="shared" si="10"/>
        <v>12.585000000000001</v>
      </c>
      <c r="O51" s="88">
        <f t="shared" si="10"/>
        <v>16.638000000000002</v>
      </c>
      <c r="P51" s="88">
        <f t="shared" si="10"/>
        <v>23.317999999999998</v>
      </c>
      <c r="Q51" s="88">
        <f t="shared" si="10"/>
        <v>25.764999999999997</v>
      </c>
      <c r="R51" s="88">
        <f t="shared" si="10"/>
        <v>13.131</v>
      </c>
      <c r="S51" s="88">
        <f t="shared" si="10"/>
        <v>13.417999999999999</v>
      </c>
      <c r="T51" s="88">
        <f t="shared" si="10"/>
        <v>37.210000000000008</v>
      </c>
      <c r="U51" s="88">
        <f t="shared" si="10"/>
        <v>45.470999999999997</v>
      </c>
      <c r="V51" s="88">
        <f t="shared" si="10"/>
        <v>53.953000000000003</v>
      </c>
      <c r="W51" s="88">
        <f t="shared" si="10"/>
        <v>36.006999999999998</v>
      </c>
      <c r="X51" s="88">
        <f t="shared" si="10"/>
        <v>31.270999999999997</v>
      </c>
      <c r="Y51" s="88">
        <f t="shared" si="10"/>
        <v>25.502000000000002</v>
      </c>
      <c r="Z51" s="89">
        <f t="shared" si="10"/>
        <v>0</v>
      </c>
      <c r="AA51" s="104">
        <f>SUM(B51:Z51)</f>
        <v>1346.4170000000001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</v>
      </c>
      <c r="C4" s="18">
        <v>134.30000000000001</v>
      </c>
      <c r="D4" s="18">
        <v>105</v>
      </c>
      <c r="E4" s="18">
        <v>66.2</v>
      </c>
      <c r="F4" s="18">
        <v>71</v>
      </c>
      <c r="G4" s="18">
        <v>100</v>
      </c>
      <c r="H4" s="18">
        <v>213.8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817.3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144.76</v>
      </c>
      <c r="C7" s="117">
        <v>124.41</v>
      </c>
      <c r="D7" s="117">
        <v>115.5</v>
      </c>
      <c r="E7" s="117">
        <v>104.5</v>
      </c>
      <c r="F7" s="117">
        <v>98.7</v>
      </c>
      <c r="G7" s="117">
        <v>110</v>
      </c>
      <c r="H7" s="117">
        <v>129.63999999999999</v>
      </c>
      <c r="I7" s="117">
        <v>81.25</v>
      </c>
      <c r="J7" s="117">
        <v>61.95</v>
      </c>
      <c r="K7" s="117">
        <v>62.31</v>
      </c>
      <c r="L7" s="117">
        <v>50.35</v>
      </c>
      <c r="M7" s="117">
        <v>46.83</v>
      </c>
      <c r="N7" s="117">
        <v>34.67</v>
      </c>
      <c r="O7" s="117">
        <v>15.7</v>
      </c>
      <c r="P7" s="117">
        <v>19.18</v>
      </c>
      <c r="Q7" s="117">
        <v>33.33</v>
      </c>
      <c r="R7" s="117">
        <v>39.58</v>
      </c>
      <c r="S7" s="117">
        <v>54</v>
      </c>
      <c r="T7" s="117">
        <v>82</v>
      </c>
      <c r="U7" s="117">
        <v>102.55</v>
      </c>
      <c r="V7" s="117">
        <v>95.48</v>
      </c>
      <c r="W7" s="117">
        <v>73.53</v>
      </c>
      <c r="X7" s="117">
        <v>78.150000000000006</v>
      </c>
      <c r="Y7" s="117">
        <v>116.13</v>
      </c>
      <c r="Z7" s="118"/>
      <c r="AA7" s="119">
        <f>IF(SUM(B7:Z7)&lt;&gt;0,AVERAGEIF(B7:Z7,"&lt;&gt;"""),"")</f>
        <v>78.104166666666671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127</v>
      </c>
      <c r="C23" s="133">
        <v>134.30000000000001</v>
      </c>
      <c r="D23" s="133">
        <v>105</v>
      </c>
      <c r="E23" s="133">
        <v>66.2</v>
      </c>
      <c r="F23" s="133">
        <v>71</v>
      </c>
      <c r="G23" s="133">
        <v>100</v>
      </c>
      <c r="H23" s="133">
        <v>213.8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817.3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127</v>
      </c>
      <c r="C24" s="135">
        <f t="shared" si="3"/>
        <v>134.30000000000001</v>
      </c>
      <c r="D24" s="135">
        <f t="shared" si="3"/>
        <v>105</v>
      </c>
      <c r="E24" s="135">
        <f t="shared" si="3"/>
        <v>66.2</v>
      </c>
      <c r="F24" s="135">
        <f t="shared" si="3"/>
        <v>71</v>
      </c>
      <c r="G24" s="135">
        <f t="shared" si="3"/>
        <v>100</v>
      </c>
      <c r="H24" s="135">
        <f t="shared" si="3"/>
        <v>213.8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2023-03-31T13:18:43Z</dcterms:created>
  <dcterms:modified xsi:type="dcterms:W3CDTF">2023-03-31T13:18:44Z</dcterms:modified>
</cp:coreProperties>
</file>