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<sst xmlns="http://schemas.openxmlformats.org/spreadsheetml/2006/main" count="117" uniqueCount="53">
  <si>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30/03/2023 16:30:21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</si>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</sst>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8.1489999999999991</c:v>
                </c:pt>
                <c:pt idx="4">
                  <c:v>9.4909999999999997</c:v>
                </c:pt>
                <c:pt idx="5">
                  <c:v>23.975000000000001</c:v>
                </c:pt>
                <c:pt idx="6">
                  <c:v>5.968</c:v>
                </c:pt>
                <c:pt idx="18">
                  <c:v>13</c:v>
                </c:pt>
                <c:pt idx="22">
                  <c:v>63.41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5.2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11.797999999999998</c:v>
                </c:pt>
                <c:pt idx="1">
                  <c:v>19.966000000000001</c:v>
                </c:pt>
                <c:pt idx="2">
                  <c:v>19.187999999999999</c:v>
                </c:pt>
                <c:pt idx="3">
                  <c:v>39.155000000000001</c:v>
                </c:pt>
                <c:pt idx="4">
                  <c:v>35.847999999999999</c:v>
                </c:pt>
                <c:pt idx="5">
                  <c:v>5.2969999999999997</c:v>
                </c:pt>
                <c:pt idx="6">
                  <c:v>5.2959999999999994</c:v>
                </c:pt>
                <c:pt idx="7">
                  <c:v>4.2609999999999992</c:v>
                </c:pt>
                <c:pt idx="8">
                  <c:v>6.9729999999999999</c:v>
                </c:pt>
                <c:pt idx="9">
                  <c:v>1.2010000000000001</c:v>
                </c:pt>
                <c:pt idx="10">
                  <c:v>1.0449999999999999</c:v>
                </c:pt>
                <c:pt idx="11">
                  <c:v>1.0880000000000001</c:v>
                </c:pt>
                <c:pt idx="12">
                  <c:v>46.189000000000007</c:v>
                </c:pt>
                <c:pt idx="13">
                  <c:v>139.74299999999999</c:v>
                </c:pt>
                <c:pt idx="14">
                  <c:v>139.53399999999999</c:v>
                </c:pt>
                <c:pt idx="15">
                  <c:v>118.73399999999999</c:v>
                </c:pt>
                <c:pt idx="16">
                  <c:v>34.839999999999996</c:v>
                </c:pt>
                <c:pt idx="17">
                  <c:v>2.3220000000000001</c:v>
                </c:pt>
                <c:pt idx="18">
                  <c:v>1.641</c:v>
                </c:pt>
                <c:pt idx="19">
                  <c:v>3.0929999999999995</c:v>
                </c:pt>
                <c:pt idx="20">
                  <c:v>2.9209999999999994</c:v>
                </c:pt>
                <c:pt idx="21">
                  <c:v>3.21</c:v>
                </c:pt>
                <c:pt idx="22">
                  <c:v>4.4209999999999994</c:v>
                </c:pt>
                <c:pt idx="23">
                  <c:v>4.5709999999999997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4734920"/>
        <c:axId val="2356054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16.993000000000002</c:v>
                </c:pt>
                <c:pt idx="1">
                  <c:v>19.945</c:v>
                </c:pt>
                <c:pt idx="2">
                  <c:v>19.224</c:v>
                </c:pt>
                <c:pt idx="3">
                  <c:v>49.675999999999995</c:v>
                </c:pt>
                <c:pt idx="4">
                  <c:v>45.527999999999999</c:v>
                </c:pt>
                <c:pt idx="5">
                  <c:v>30.826999999999998</c:v>
                </c:pt>
                <c:pt idx="6">
                  <c:v>13.251000000000001</c:v>
                </c:pt>
                <c:pt idx="7">
                  <c:v>50.153000000000006</c:v>
                </c:pt>
                <c:pt idx="8">
                  <c:v>46.885999999999996</c:v>
                </c:pt>
                <c:pt idx="9">
                  <c:v>44.180999999999997</c:v>
                </c:pt>
                <c:pt idx="10">
                  <c:v>56.488</c:v>
                </c:pt>
                <c:pt idx="11">
                  <c:v>68.592999999999989</c:v>
                </c:pt>
                <c:pt idx="12">
                  <c:v>48.011000000000003</c:v>
                </c:pt>
                <c:pt idx="13">
                  <c:v>140.24700000000001</c:v>
                </c:pt>
                <c:pt idx="14">
                  <c:v>143.59700000000001</c:v>
                </c:pt>
                <c:pt idx="15">
                  <c:v>131.733</c:v>
                </c:pt>
                <c:pt idx="16">
                  <c:v>38.276999999999994</c:v>
                </c:pt>
                <c:pt idx="17">
                  <c:v>14.788</c:v>
                </c:pt>
                <c:pt idx="18">
                  <c:v>20.022000000000002</c:v>
                </c:pt>
                <c:pt idx="19">
                  <c:v>22.326999999999998</c:v>
                </c:pt>
                <c:pt idx="20">
                  <c:v>47.237000000000002</c:v>
                </c:pt>
                <c:pt idx="21">
                  <c:v>52.403999999999996</c:v>
                </c:pt>
                <c:pt idx="22">
                  <c:v>148.84700000000001</c:v>
                </c:pt>
                <c:pt idx="23">
                  <c:v>81.734999999999999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734920"/>
        <c:axId val="2356054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121.33</c:v>
                </c:pt>
                <c:pt idx="1">
                  <c:v>116.5</c:v>
                </c:pt>
                <c:pt idx="2">
                  <c:v>116.5</c:v>
                </c:pt>
                <c:pt idx="3">
                  <c:v>115</c:v>
                </c:pt>
                <c:pt idx="4">
                  <c:v>116.08</c:v>
                </c:pt>
                <c:pt idx="5">
                  <c:v>129.91</c:v>
                </c:pt>
                <c:pt idx="6">
                  <c:v>139.74</c:v>
                </c:pt>
                <c:pt idx="7">
                  <c:v>150</c:v>
                </c:pt>
                <c:pt idx="8">
                  <c:v>125.46</c:v>
                </c:pt>
                <c:pt idx="9">
                  <c:v>97.48</c:v>
                </c:pt>
                <c:pt idx="10">
                  <c:v>111.49</c:v>
                </c:pt>
                <c:pt idx="11">
                  <c:v>112.11</c:v>
                </c:pt>
                <c:pt idx="12">
                  <c:v>114</c:v>
                </c:pt>
                <c:pt idx="13">
                  <c:v>114</c:v>
                </c:pt>
                <c:pt idx="14">
                  <c:v>111.35</c:v>
                </c:pt>
                <c:pt idx="15">
                  <c:v>84</c:v>
                </c:pt>
                <c:pt idx="16">
                  <c:v>84</c:v>
                </c:pt>
                <c:pt idx="17">
                  <c:v>105</c:v>
                </c:pt>
                <c:pt idx="18">
                  <c:v>116.75</c:v>
                </c:pt>
                <c:pt idx="19">
                  <c:v>122.5</c:v>
                </c:pt>
                <c:pt idx="20">
                  <c:v>126.55</c:v>
                </c:pt>
                <c:pt idx="21">
                  <c:v>116.18</c:v>
                </c:pt>
                <c:pt idx="22">
                  <c:v>134.6</c:v>
                </c:pt>
                <c:pt idx="23">
                  <c:v>128.88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606248"/>
        <c:axId val="235605856"/>
      </c:lineChart>
      <c:catAx>
        <c:axId val="294734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5605464"/>
        <c:crosses val="autoZero"/>
        <c:auto val="1"/>
        <c:lblAlgn val="ctr"/>
        <c:lblOffset val="100"/>
        <c:noMultiLvlLbl val="0"/>
      </c:catAx>
      <c:valAx>
        <c:axId val="235605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734920"/>
        <c:crosses val="autoZero"/>
        <c:crossBetween val="between"/>
      </c:valAx>
      <c:valAx>
        <c:axId val="235605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5606248"/>
        <c:crosses val="max"/>
        <c:crossBetween val="between"/>
      </c:valAx>
      <c:catAx>
        <c:axId val="2356062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5605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16.998000000000001</v>
      </c>
      <c r="C4" s="18">
        <v>19.966000000000001</v>
      </c>
      <c r="D4" s="18">
        <v>19.187999999999999</v>
      </c>
      <c r="E4" s="18">
        <v>49.702000000000005</v>
      </c>
      <c r="F4" s="18">
        <v>45.497</v>
      </c>
      <c r="G4" s="18">
        <v>30.855000000000008</v>
      </c>
      <c r="H4" s="18">
        <v>13.213999999999999</v>
      </c>
      <c r="I4" s="18">
        <v>50.165999999999997</v>
      </c>
      <c r="J4" s="18">
        <v>46.885999999999996</v>
      </c>
      <c r="K4" s="18">
        <v>44.180999999999997</v>
      </c>
      <c r="L4" s="18">
        <v>56.488</v>
      </c>
      <c r="M4" s="18">
        <v>68.593000000000004</v>
      </c>
      <c r="N4" s="18">
        <v>48.024000000000008</v>
      </c>
      <c r="O4" s="18">
        <v>140.29199999999997</v>
      </c>
      <c r="P4" s="18">
        <v>143.54999999999998</v>
      </c>
      <c r="Q4" s="18">
        <v>131.733</v>
      </c>
      <c r="R4" s="18">
        <v>38.276999999999994</v>
      </c>
      <c r="S4" s="18">
        <v>14.788</v>
      </c>
      <c r="T4" s="18">
        <v>20.021999999999998</v>
      </c>
      <c r="U4" s="18">
        <v>22.327000000000002</v>
      </c>
      <c r="V4" s="18">
        <v>47.236999999999995</v>
      </c>
      <c r="W4" s="18">
        <v>52.403999999999989</v>
      </c>
      <c r="X4" s="18">
        <v>148.89000000000001</v>
      </c>
      <c r="Y4" s="18">
        <v>81.702999999999989</v>
      </c>
      <c r="Z4" s="19"/>
      <c r="AA4" s="20">
        <f>SUM(B4:Z4)</f>
        <v>1350.981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121.33</v>
      </c>
      <c r="C7" s="28">
        <v>116.5</v>
      </c>
      <c r="D7" s="28">
        <v>116.5</v>
      </c>
      <c r="E7" s="28">
        <v>115</v>
      </c>
      <c r="F7" s="28">
        <v>116.08</v>
      </c>
      <c r="G7" s="28">
        <v>129.91</v>
      </c>
      <c r="H7" s="28">
        <v>139.74</v>
      </c>
      <c r="I7" s="28">
        <v>150</v>
      </c>
      <c r="J7" s="28">
        <v>125.46</v>
      </c>
      <c r="K7" s="28">
        <v>97.48</v>
      </c>
      <c r="L7" s="28">
        <v>111.49</v>
      </c>
      <c r="M7" s="28">
        <v>112.11</v>
      </c>
      <c r="N7" s="28">
        <v>114</v>
      </c>
      <c r="O7" s="28">
        <v>114</v>
      </c>
      <c r="P7" s="28">
        <v>111.35</v>
      </c>
      <c r="Q7" s="28">
        <v>84</v>
      </c>
      <c r="R7" s="28">
        <v>84</v>
      </c>
      <c r="S7" s="28">
        <v>105</v>
      </c>
      <c r="T7" s="28">
        <v>116.75</v>
      </c>
      <c r="U7" s="28">
        <v>122.5</v>
      </c>
      <c r="V7" s="28">
        <v>126.55</v>
      </c>
      <c r="W7" s="28">
        <v>116.18</v>
      </c>
      <c r="X7" s="28">
        <v>134.6</v>
      </c>
      <c r="Y7" s="28">
        <v>128.88</v>
      </c>
      <c r="Z7" s="29"/>
      <c r="AA7" s="30">
        <f>IF(SUM(B7:Z7)&lt;&gt;0,AVERAGEIF(B7:Z7,"&lt;&gt;"""),"")</f>
        <v>117.05874999999999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8.1489999999999991</v>
      </c>
      <c r="F12" s="52">
        <v>9.4909999999999997</v>
      </c>
      <c r="G12" s="52">
        <v>23.975000000000001</v>
      </c>
      <c r="H12" s="52">
        <v>5.968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13</v>
      </c>
      <c r="U12" s="52"/>
      <c r="V12" s="52"/>
      <c r="W12" s="52"/>
      <c r="X12" s="52">
        <v>63.41</v>
      </c>
      <c r="Y12" s="52"/>
      <c r="Z12" s="53"/>
      <c r="AA12" s="54">
        <f t="shared" si="0"/>
        <v>123.99299999999999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11.797999999999998</v>
      </c>
      <c r="C14" s="57">
        <v>19.966000000000001</v>
      </c>
      <c r="D14" s="57">
        <v>19.187999999999999</v>
      </c>
      <c r="E14" s="57">
        <v>39.155000000000001</v>
      </c>
      <c r="F14" s="57">
        <v>35.847999999999999</v>
      </c>
      <c r="G14" s="57">
        <v>5.2969999999999997</v>
      </c>
      <c r="H14" s="57">
        <v>5.2959999999999994</v>
      </c>
      <c r="I14" s="57">
        <v>4.2609999999999992</v>
      </c>
      <c r="J14" s="57">
        <v>6.9729999999999999</v>
      </c>
      <c r="K14" s="57">
        <v>1.2010000000000001</v>
      </c>
      <c r="L14" s="57">
        <v>1.0449999999999999</v>
      </c>
      <c r="M14" s="57">
        <v>1.0880000000000001</v>
      </c>
      <c r="N14" s="57">
        <v>46.189000000000007</v>
      </c>
      <c r="O14" s="57">
        <v>139.74299999999999</v>
      </c>
      <c r="P14" s="57">
        <v>139.53399999999999</v>
      </c>
      <c r="Q14" s="57">
        <v>118.73399999999999</v>
      </c>
      <c r="R14" s="57">
        <v>34.839999999999996</v>
      </c>
      <c r="S14" s="57">
        <v>2.3220000000000001</v>
      </c>
      <c r="T14" s="57">
        <v>1.641</v>
      </c>
      <c r="U14" s="57">
        <v>3.0929999999999995</v>
      </c>
      <c r="V14" s="57">
        <v>2.9209999999999994</v>
      </c>
      <c r="W14" s="57">
        <v>3.21</v>
      </c>
      <c r="X14" s="57">
        <v>4.4209999999999994</v>
      </c>
      <c r="Y14" s="57">
        <v>4.5709999999999997</v>
      </c>
      <c r="Z14" s="58"/>
      <c r="AA14" s="59">
        <f t="shared" si="0"/>
        <v>652.33500000000015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11.797999999999998</v>
      </c>
      <c r="C16" s="62">
        <f t="shared" ref="C16:Z16" si="1">IF(LEN(C$2)&gt;0,SUM(C10:C15),"")</f>
        <v>19.966000000000001</v>
      </c>
      <c r="D16" s="62">
        <f t="shared" si="1"/>
        <v>19.187999999999999</v>
      </c>
      <c r="E16" s="62">
        <f t="shared" si="1"/>
        <v>47.304000000000002</v>
      </c>
      <c r="F16" s="62">
        <f t="shared" si="1"/>
        <v>45.338999999999999</v>
      </c>
      <c r="G16" s="62">
        <f t="shared" si="1"/>
        <v>29.272000000000002</v>
      </c>
      <c r="H16" s="62">
        <f t="shared" si="1"/>
        <v>11.263999999999999</v>
      </c>
      <c r="I16" s="62">
        <f t="shared" si="1"/>
        <v>4.2609999999999992</v>
      </c>
      <c r="J16" s="62">
        <f t="shared" si="1"/>
        <v>6.9729999999999999</v>
      </c>
      <c r="K16" s="62">
        <f t="shared" si="1"/>
        <v>1.2010000000000001</v>
      </c>
      <c r="L16" s="62">
        <f t="shared" si="1"/>
        <v>1.0449999999999999</v>
      </c>
      <c r="M16" s="62">
        <f t="shared" si="1"/>
        <v>1.0880000000000001</v>
      </c>
      <c r="N16" s="62">
        <f t="shared" si="1"/>
        <v>46.189000000000007</v>
      </c>
      <c r="O16" s="62">
        <f t="shared" si="1"/>
        <v>139.74299999999999</v>
      </c>
      <c r="P16" s="62">
        <f t="shared" si="1"/>
        <v>139.53399999999999</v>
      </c>
      <c r="Q16" s="62">
        <f t="shared" si="1"/>
        <v>118.73399999999999</v>
      </c>
      <c r="R16" s="62">
        <f t="shared" si="1"/>
        <v>34.839999999999996</v>
      </c>
      <c r="S16" s="62">
        <f t="shared" si="1"/>
        <v>2.3220000000000001</v>
      </c>
      <c r="T16" s="62">
        <f t="shared" si="1"/>
        <v>14.641</v>
      </c>
      <c r="U16" s="62">
        <f t="shared" si="1"/>
        <v>3.0929999999999995</v>
      </c>
      <c r="V16" s="62">
        <f t="shared" si="1"/>
        <v>2.9209999999999994</v>
      </c>
      <c r="W16" s="62">
        <f t="shared" si="1"/>
        <v>3.21</v>
      </c>
      <c r="X16" s="62">
        <f t="shared" si="1"/>
        <v>67.830999999999989</v>
      </c>
      <c r="Y16" s="62">
        <f t="shared" si="1"/>
        <v>4.5709999999999997</v>
      </c>
      <c r="Z16" s="63" t="str">
        <f t="shared" si="1"/>
        <v/>
      </c>
      <c r="AA16" s="64">
        <f>SUM(AA10:AA15)</f>
        <v>776.3280000000002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42.905000000000001</v>
      </c>
      <c r="J20" s="77">
        <v>38</v>
      </c>
      <c r="K20" s="77">
        <v>42.980000000000004</v>
      </c>
      <c r="L20" s="77">
        <v>54.578000000000003</v>
      </c>
      <c r="M20" s="77">
        <v>57.625</v>
      </c>
      <c r="N20" s="77">
        <v>8.1000000000000003E-2</v>
      </c>
      <c r="O20" s="77">
        <v>8.2000000000000003E-2</v>
      </c>
      <c r="P20" s="77">
        <v>9.4E-2</v>
      </c>
      <c r="Q20" s="77">
        <v>6.0000000000000001E-3</v>
      </c>
      <c r="R20" s="77">
        <v>2.0960000000000001</v>
      </c>
      <c r="S20" s="77">
        <v>5.032</v>
      </c>
      <c r="T20" s="77">
        <v>4.3810000000000002</v>
      </c>
      <c r="U20" s="77">
        <v>8.3000000000000007</v>
      </c>
      <c r="V20" s="77">
        <v>32</v>
      </c>
      <c r="W20" s="77">
        <v>25</v>
      </c>
      <c r="X20" s="77">
        <v>61.415999999999997</v>
      </c>
      <c r="Y20" s="77">
        <v>61.475000000000001</v>
      </c>
      <c r="Z20" s="78"/>
      <c r="AA20" s="79">
        <f t="shared" si="2"/>
        <v>436.05100000000004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2.3979999999999997</v>
      </c>
      <c r="F21" s="81">
        <v>0.158</v>
      </c>
      <c r="G21" s="81">
        <v>1.5830000000000002</v>
      </c>
      <c r="H21" s="81">
        <v>1.95</v>
      </c>
      <c r="I21" s="81">
        <v>3</v>
      </c>
      <c r="J21" s="81">
        <v>1.913</v>
      </c>
      <c r="K21" s="81"/>
      <c r="L21" s="81">
        <v>0.86499999999999999</v>
      </c>
      <c r="M21" s="81">
        <v>9.879999999999999</v>
      </c>
      <c r="N21" s="81">
        <v>1.754</v>
      </c>
      <c r="O21" s="81">
        <v>0.46699999999999997</v>
      </c>
      <c r="P21" s="81">
        <v>3.9220000000000002</v>
      </c>
      <c r="Q21" s="81">
        <v>12.993</v>
      </c>
      <c r="R21" s="81">
        <v>1.341</v>
      </c>
      <c r="S21" s="81">
        <v>7.4339999999999993</v>
      </c>
      <c r="T21" s="81">
        <v>1</v>
      </c>
      <c r="U21" s="81">
        <v>10.934000000000001</v>
      </c>
      <c r="V21" s="81">
        <v>12.316000000000001</v>
      </c>
      <c r="W21" s="81">
        <v>24.193999999999999</v>
      </c>
      <c r="X21" s="81">
        <v>19.643000000000001</v>
      </c>
      <c r="Y21" s="81">
        <v>15.657</v>
      </c>
      <c r="Z21" s="78"/>
      <c r="AA21" s="79">
        <f t="shared" si="2"/>
        <v>133.40200000000002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2.3979999999999997</v>
      </c>
      <c r="F25" s="88">
        <f t="shared" si="3"/>
        <v>0.158</v>
      </c>
      <c r="G25" s="88">
        <f t="shared" si="3"/>
        <v>1.5830000000000002</v>
      </c>
      <c r="H25" s="88">
        <f t="shared" si="3"/>
        <v>1.95</v>
      </c>
      <c r="I25" s="88">
        <f t="shared" si="3"/>
        <v>45.905000000000001</v>
      </c>
      <c r="J25" s="88">
        <f t="shared" si="3"/>
        <v>39.912999999999997</v>
      </c>
      <c r="K25" s="88">
        <f t="shared" si="3"/>
        <v>42.980000000000004</v>
      </c>
      <c r="L25" s="88">
        <f t="shared" si="3"/>
        <v>55.443000000000005</v>
      </c>
      <c r="M25" s="88">
        <f t="shared" si="3"/>
        <v>67.504999999999995</v>
      </c>
      <c r="N25" s="88">
        <f t="shared" si="3"/>
        <v>1.835</v>
      </c>
      <c r="O25" s="88">
        <f t="shared" si="3"/>
        <v>0.54899999999999993</v>
      </c>
      <c r="P25" s="88">
        <f t="shared" si="3"/>
        <v>4.016</v>
      </c>
      <c r="Q25" s="88">
        <f t="shared" si="3"/>
        <v>12.999000000000001</v>
      </c>
      <c r="R25" s="88">
        <f t="shared" si="3"/>
        <v>3.4370000000000003</v>
      </c>
      <c r="S25" s="88">
        <f t="shared" si="3"/>
        <v>12.465999999999999</v>
      </c>
      <c r="T25" s="88">
        <f t="shared" si="3"/>
        <v>5.3810000000000002</v>
      </c>
      <c r="U25" s="88">
        <f t="shared" si="3"/>
        <v>19.234000000000002</v>
      </c>
      <c r="V25" s="88">
        <f t="shared" si="3"/>
        <v>44.316000000000003</v>
      </c>
      <c r="W25" s="88">
        <f t="shared" si="3"/>
        <v>49.194000000000003</v>
      </c>
      <c r="X25" s="88">
        <f t="shared" si="3"/>
        <v>81.058999999999997</v>
      </c>
      <c r="Y25" s="88">
        <f t="shared" si="3"/>
        <v>77.132000000000005</v>
      </c>
      <c r="Z25" s="89" t="str">
        <f t="shared" si="3"/>
        <v/>
      </c>
      <c r="AA25" s="90">
        <f>SUM(AA19:AA24)</f>
        <v>569.45300000000009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11.798</v>
      </c>
      <c r="C29" s="77">
        <v>19.966000000000001</v>
      </c>
      <c r="D29" s="77">
        <v>19.187999999999999</v>
      </c>
      <c r="E29" s="77">
        <v>49.701999999999998</v>
      </c>
      <c r="F29" s="77">
        <v>45.497</v>
      </c>
      <c r="G29" s="77">
        <v>30.855</v>
      </c>
      <c r="H29" s="77">
        <v>13.214</v>
      </c>
      <c r="I29" s="77">
        <v>50.165999999999997</v>
      </c>
      <c r="J29" s="77">
        <v>46.886000000000003</v>
      </c>
      <c r="K29" s="77">
        <v>44.180999999999997</v>
      </c>
      <c r="L29" s="77">
        <v>56.488</v>
      </c>
      <c r="M29" s="77">
        <v>68.593000000000004</v>
      </c>
      <c r="N29" s="77">
        <v>48.024000000000001</v>
      </c>
      <c r="O29" s="77">
        <v>140.292</v>
      </c>
      <c r="P29" s="77">
        <v>143.55000000000001</v>
      </c>
      <c r="Q29" s="77">
        <v>131.733</v>
      </c>
      <c r="R29" s="77">
        <v>38.277000000000001</v>
      </c>
      <c r="S29" s="77">
        <v>14.788</v>
      </c>
      <c r="T29" s="77">
        <v>20.021999999999998</v>
      </c>
      <c r="U29" s="77">
        <v>22.327000000000002</v>
      </c>
      <c r="V29" s="77">
        <v>47.237000000000002</v>
      </c>
      <c r="W29" s="77">
        <v>52.404000000000003</v>
      </c>
      <c r="X29" s="77">
        <v>148.88999999999999</v>
      </c>
      <c r="Y29" s="77">
        <v>81.703000000000003</v>
      </c>
      <c r="Z29" s="78"/>
      <c r="AA29" s="79">
        <f>SUM(B29:Z29)</f>
        <v>1345.7809999999999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11.798</v>
      </c>
      <c r="C31" s="62">
        <f t="shared" ref="C31:Z31" si="4">IF(LEN(C$2)&gt;0,SUM(C28:C30),"")</f>
        <v>19.966000000000001</v>
      </c>
      <c r="D31" s="62">
        <f t="shared" si="4"/>
        <v>19.187999999999999</v>
      </c>
      <c r="E31" s="62">
        <f t="shared" si="4"/>
        <v>49.701999999999998</v>
      </c>
      <c r="F31" s="62">
        <f t="shared" si="4"/>
        <v>45.497</v>
      </c>
      <c r="G31" s="62">
        <f t="shared" si="4"/>
        <v>30.855</v>
      </c>
      <c r="H31" s="62">
        <f t="shared" si="4"/>
        <v>13.214</v>
      </c>
      <c r="I31" s="62">
        <f t="shared" si="4"/>
        <v>50.165999999999997</v>
      </c>
      <c r="J31" s="62">
        <f t="shared" si="4"/>
        <v>46.886000000000003</v>
      </c>
      <c r="K31" s="62">
        <f t="shared" si="4"/>
        <v>44.180999999999997</v>
      </c>
      <c r="L31" s="62">
        <f t="shared" si="4"/>
        <v>56.488</v>
      </c>
      <c r="M31" s="62">
        <f t="shared" si="4"/>
        <v>68.593000000000004</v>
      </c>
      <c r="N31" s="62">
        <f t="shared" si="4"/>
        <v>48.024000000000001</v>
      </c>
      <c r="O31" s="62">
        <f t="shared" si="4"/>
        <v>140.292</v>
      </c>
      <c r="P31" s="62">
        <f t="shared" si="4"/>
        <v>143.55000000000001</v>
      </c>
      <c r="Q31" s="62">
        <f t="shared" si="4"/>
        <v>131.733</v>
      </c>
      <c r="R31" s="62">
        <f t="shared" si="4"/>
        <v>38.277000000000001</v>
      </c>
      <c r="S31" s="62">
        <f t="shared" si="4"/>
        <v>14.788</v>
      </c>
      <c r="T31" s="62">
        <f t="shared" si="4"/>
        <v>20.021999999999998</v>
      </c>
      <c r="U31" s="62">
        <f t="shared" si="4"/>
        <v>22.327000000000002</v>
      </c>
      <c r="V31" s="62">
        <f t="shared" si="4"/>
        <v>47.237000000000002</v>
      </c>
      <c r="W31" s="62">
        <f t="shared" si="4"/>
        <v>52.404000000000003</v>
      </c>
      <c r="X31" s="62">
        <f t="shared" si="4"/>
        <v>148.88999999999999</v>
      </c>
      <c r="Y31" s="62">
        <f t="shared" si="4"/>
        <v>81.703000000000003</v>
      </c>
      <c r="Z31" s="63" t="str">
        <f t="shared" si="4"/>
        <v/>
      </c>
      <c r="AA31" s="64">
        <f>SUM(AA28:AA30)</f>
        <v>1345.7809999999999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5.2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5.2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5.2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5.2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16.997999999999998</v>
      </c>
      <c r="C51" s="88">
        <f t="shared" si="10"/>
        <v>19.966000000000001</v>
      </c>
      <c r="D51" s="88">
        <f t="shared" si="10"/>
        <v>19.187999999999999</v>
      </c>
      <c r="E51" s="88">
        <f t="shared" si="10"/>
        <v>49.701999999999998</v>
      </c>
      <c r="F51" s="88">
        <f t="shared" si="10"/>
        <v>45.497</v>
      </c>
      <c r="G51" s="88">
        <f t="shared" si="10"/>
        <v>30.855000000000004</v>
      </c>
      <c r="H51" s="88">
        <f t="shared" si="10"/>
        <v>13.213999999999999</v>
      </c>
      <c r="I51" s="88">
        <f t="shared" si="10"/>
        <v>50.165999999999997</v>
      </c>
      <c r="J51" s="88">
        <f t="shared" si="10"/>
        <v>46.885999999999996</v>
      </c>
      <c r="K51" s="88">
        <f t="shared" si="10"/>
        <v>44.181000000000004</v>
      </c>
      <c r="L51" s="88">
        <f t="shared" si="10"/>
        <v>56.488000000000007</v>
      </c>
      <c r="M51" s="88">
        <f t="shared" si="10"/>
        <v>68.592999999999989</v>
      </c>
      <c r="N51" s="88">
        <f t="shared" si="10"/>
        <v>48.024000000000008</v>
      </c>
      <c r="O51" s="88">
        <f t="shared" si="10"/>
        <v>140.292</v>
      </c>
      <c r="P51" s="88">
        <f t="shared" si="10"/>
        <v>143.54999999999998</v>
      </c>
      <c r="Q51" s="88">
        <f t="shared" si="10"/>
        <v>131.733</v>
      </c>
      <c r="R51" s="88">
        <f t="shared" si="10"/>
        <v>38.276999999999994</v>
      </c>
      <c r="S51" s="88">
        <f t="shared" si="10"/>
        <v>14.788</v>
      </c>
      <c r="T51" s="88">
        <f t="shared" si="10"/>
        <v>20.021999999999998</v>
      </c>
      <c r="U51" s="88">
        <f t="shared" si="10"/>
        <v>22.327000000000002</v>
      </c>
      <c r="V51" s="88">
        <f t="shared" si="10"/>
        <v>47.237000000000002</v>
      </c>
      <c r="W51" s="88">
        <f t="shared" si="10"/>
        <v>52.404000000000003</v>
      </c>
      <c r="X51" s="88">
        <f t="shared" si="10"/>
        <v>148.88999999999999</v>
      </c>
      <c r="Y51" s="88">
        <f t="shared" si="10"/>
        <v>81.703000000000003</v>
      </c>
      <c r="Z51" s="89" t="str">
        <f t="shared" si="10"/>
        <v/>
      </c>
      <c r="AA51" s="104">
        <f>SUM(B51:Z51)</f>
        <v>1350.9809999999998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16.993000000000002</v>
      </c>
      <c r="C4" s="18">
        <v>19.945</v>
      </c>
      <c r="D4" s="18">
        <v>19.224</v>
      </c>
      <c r="E4" s="18">
        <v>49.675999999999995</v>
      </c>
      <c r="F4" s="18">
        <v>45.527999999999999</v>
      </c>
      <c r="G4" s="18">
        <v>30.826999999999998</v>
      </c>
      <c r="H4" s="18">
        <v>13.251000000000001</v>
      </c>
      <c r="I4" s="18">
        <v>50.153000000000006</v>
      </c>
      <c r="J4" s="18">
        <v>46.885999999999996</v>
      </c>
      <c r="K4" s="18">
        <v>44.180999999999997</v>
      </c>
      <c r="L4" s="18">
        <v>56.488</v>
      </c>
      <c r="M4" s="18">
        <v>68.592999999999989</v>
      </c>
      <c r="N4" s="18">
        <v>48.011000000000003</v>
      </c>
      <c r="O4" s="18">
        <v>140.24700000000001</v>
      </c>
      <c r="P4" s="18">
        <v>143.59700000000001</v>
      </c>
      <c r="Q4" s="18">
        <v>131.733</v>
      </c>
      <c r="R4" s="18">
        <v>38.276999999999994</v>
      </c>
      <c r="S4" s="18">
        <v>14.788</v>
      </c>
      <c r="T4" s="18">
        <v>20.022000000000002</v>
      </c>
      <c r="U4" s="18">
        <v>22.326999999999998</v>
      </c>
      <c r="V4" s="18">
        <v>47.237000000000002</v>
      </c>
      <c r="W4" s="18">
        <v>52.403999999999996</v>
      </c>
      <c r="X4" s="18">
        <v>148.84700000000001</v>
      </c>
      <c r="Y4" s="18">
        <v>81.734999999999999</v>
      </c>
      <c r="Z4" s="19"/>
      <c r="AA4" s="20">
        <f>SUM(B4:Z4)</f>
        <v>1350.9699999999998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121.33</v>
      </c>
      <c r="C7" s="28">
        <v>116.5</v>
      </c>
      <c r="D7" s="28">
        <v>116.5</v>
      </c>
      <c r="E7" s="28">
        <v>115</v>
      </c>
      <c r="F7" s="28">
        <v>116.08</v>
      </c>
      <c r="G7" s="28">
        <v>129.91</v>
      </c>
      <c r="H7" s="28">
        <v>139.74</v>
      </c>
      <c r="I7" s="28">
        <v>150</v>
      </c>
      <c r="J7" s="28">
        <v>125.46</v>
      </c>
      <c r="K7" s="28">
        <v>97.48</v>
      </c>
      <c r="L7" s="28">
        <v>111.49</v>
      </c>
      <c r="M7" s="28">
        <v>112.11</v>
      </c>
      <c r="N7" s="28">
        <v>114</v>
      </c>
      <c r="O7" s="28">
        <v>114</v>
      </c>
      <c r="P7" s="28">
        <v>111.35</v>
      </c>
      <c r="Q7" s="28">
        <v>84</v>
      </c>
      <c r="R7" s="28">
        <v>84</v>
      </c>
      <c r="S7" s="28">
        <v>105</v>
      </c>
      <c r="T7" s="28">
        <v>116.75</v>
      </c>
      <c r="U7" s="28">
        <v>122.5</v>
      </c>
      <c r="V7" s="28">
        <v>126.55</v>
      </c>
      <c r="W7" s="28">
        <v>116.18</v>
      </c>
      <c r="X7" s="28">
        <v>134.6</v>
      </c>
      <c r="Y7" s="28">
        <v>128.88</v>
      </c>
      <c r="Z7" s="29"/>
      <c r="AA7" s="30">
        <f>IF(SUM(B7:Z7)&lt;&gt;0,AVERAGEIF(B7:Z7,"&lt;&gt;"""),"")</f>
        <v>117.05874999999999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5.2919999999999998</v>
      </c>
      <c r="S12" s="52"/>
      <c r="T12" s="52"/>
      <c r="U12" s="52">
        <v>1.911</v>
      </c>
      <c r="V12" s="52">
        <v>11.694000000000001</v>
      </c>
      <c r="W12" s="52">
        <v>37.873999999999995</v>
      </c>
      <c r="X12" s="52"/>
      <c r="Y12" s="52"/>
      <c r="Z12" s="53"/>
      <c r="AA12" s="54">
        <f t="shared" si="0"/>
        <v>56.770999999999994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2.5419999999999998</v>
      </c>
      <c r="T13" s="52"/>
      <c r="U13" s="52"/>
      <c r="V13" s="52"/>
      <c r="W13" s="52"/>
      <c r="X13" s="52"/>
      <c r="Y13" s="52"/>
      <c r="Z13" s="53"/>
      <c r="AA13" s="54">
        <f t="shared" si="0"/>
        <v>2.5419999999999998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0.42000000000000004</v>
      </c>
      <c r="R14" s="57">
        <v>0.33300000000000002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0.75300000000000011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0.42000000000000004</v>
      </c>
      <c r="R16" s="62">
        <f t="shared" si="1"/>
        <v>5.625</v>
      </c>
      <c r="S16" s="62">
        <f t="shared" si="1"/>
        <v>2.5419999999999998</v>
      </c>
      <c r="T16" s="62">
        <f t="shared" si="1"/>
        <v>0</v>
      </c>
      <c r="U16" s="62">
        <f t="shared" si="1"/>
        <v>1.911</v>
      </c>
      <c r="V16" s="62">
        <f t="shared" si="1"/>
        <v>11.694000000000001</v>
      </c>
      <c r="W16" s="62">
        <f t="shared" si="1"/>
        <v>37.873999999999995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60.065999999999995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10</v>
      </c>
      <c r="M19" s="72">
        <v>6.6580000000000004</v>
      </c>
      <c r="N19" s="72"/>
      <c r="O19" s="72"/>
      <c r="P19" s="72"/>
      <c r="Q19" s="72">
        <v>10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26.658000000000001</v>
      </c>
    </row>
    <row r="20" spans="1:27" ht="24.95" customHeight="1" x14ac:dyDescent="0.2">
      <c r="A20" s="75" t="s">
        <v>15</v>
      </c>
      <c r="B20" s="76">
        <v>1.2769999999999999</v>
      </c>
      <c r="C20" s="77">
        <v>0.191</v>
      </c>
      <c r="D20" s="77">
        <v>0.20700000000000002</v>
      </c>
      <c r="E20" s="77">
        <v>0.16300000000000001</v>
      </c>
      <c r="F20" s="77">
        <v>0.24299999999999999</v>
      </c>
      <c r="G20" s="77">
        <v>1.0090000000000001</v>
      </c>
      <c r="H20" s="77">
        <v>1.887</v>
      </c>
      <c r="I20" s="77">
        <v>3.6900000000000004</v>
      </c>
      <c r="J20" s="77">
        <v>7.8239999999999998</v>
      </c>
      <c r="K20" s="77">
        <v>7.8760000000000003</v>
      </c>
      <c r="L20" s="77">
        <v>5.4640000000000004</v>
      </c>
      <c r="M20" s="77">
        <v>2.8320000000000003</v>
      </c>
      <c r="N20" s="77">
        <v>0.27800000000000002</v>
      </c>
      <c r="O20" s="77">
        <v>0.26700000000000002</v>
      </c>
      <c r="P20" s="77">
        <v>0.24099999999999999</v>
      </c>
      <c r="Q20" s="77">
        <v>7.4039999999999999</v>
      </c>
      <c r="R20" s="77">
        <v>6.8419999999999996</v>
      </c>
      <c r="S20" s="77">
        <v>3.222</v>
      </c>
      <c r="T20" s="77">
        <v>3.1560000000000001</v>
      </c>
      <c r="U20" s="77">
        <v>3.0539999999999998</v>
      </c>
      <c r="V20" s="77">
        <v>5.5380000000000003</v>
      </c>
      <c r="W20" s="77">
        <v>2.4929999999999999</v>
      </c>
      <c r="X20" s="77">
        <v>0.94700000000000006</v>
      </c>
      <c r="Y20" s="77">
        <v>3.5000000000000003E-2</v>
      </c>
      <c r="Z20" s="78"/>
      <c r="AA20" s="79">
        <f t="shared" si="2"/>
        <v>66.14</v>
      </c>
    </row>
    <row r="21" spans="1:27" ht="24.95" customHeight="1" x14ac:dyDescent="0.2">
      <c r="A21" s="75" t="s">
        <v>16</v>
      </c>
      <c r="B21" s="80">
        <v>15.715999999999999</v>
      </c>
      <c r="C21" s="81">
        <v>10.454000000000001</v>
      </c>
      <c r="D21" s="81">
        <v>3.8169999999999997</v>
      </c>
      <c r="E21" s="81">
        <v>1.2129999999999999</v>
      </c>
      <c r="F21" s="81">
        <v>2.2850000000000001</v>
      </c>
      <c r="G21" s="81">
        <v>2.4180000000000001</v>
      </c>
      <c r="H21" s="81">
        <v>4.8639999999999999</v>
      </c>
      <c r="I21" s="81">
        <v>17.863</v>
      </c>
      <c r="J21" s="81">
        <v>39.061999999999998</v>
      </c>
      <c r="K21" s="81">
        <v>36.305</v>
      </c>
      <c r="L21" s="81">
        <v>39.323999999999998</v>
      </c>
      <c r="M21" s="81">
        <v>39.503</v>
      </c>
      <c r="N21" s="81">
        <v>14.433</v>
      </c>
      <c r="O21" s="81">
        <v>8.98</v>
      </c>
      <c r="P21" s="81">
        <v>1.3560000000000001</v>
      </c>
      <c r="Q21" s="81">
        <v>31.509</v>
      </c>
      <c r="R21" s="81">
        <v>25.810000000000002</v>
      </c>
      <c r="S21" s="81">
        <v>9.0240000000000009</v>
      </c>
      <c r="T21" s="81">
        <v>16.866</v>
      </c>
      <c r="U21" s="81">
        <v>17.362000000000002</v>
      </c>
      <c r="V21" s="81">
        <v>30.004999999999999</v>
      </c>
      <c r="W21" s="81">
        <v>12.037000000000001</v>
      </c>
      <c r="X21" s="81">
        <v>0.6</v>
      </c>
      <c r="Y21" s="81"/>
      <c r="Z21" s="78"/>
      <c r="AA21" s="79">
        <f t="shared" si="2"/>
        <v>380.80599999999993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16.992999999999999</v>
      </c>
      <c r="C25" s="88">
        <f t="shared" si="3"/>
        <v>10.645000000000001</v>
      </c>
      <c r="D25" s="88">
        <f t="shared" si="3"/>
        <v>4.024</v>
      </c>
      <c r="E25" s="88">
        <f t="shared" si="3"/>
        <v>1.3759999999999999</v>
      </c>
      <c r="F25" s="88">
        <f t="shared" si="3"/>
        <v>2.528</v>
      </c>
      <c r="G25" s="88">
        <f t="shared" si="3"/>
        <v>3.4270000000000005</v>
      </c>
      <c r="H25" s="88">
        <f t="shared" si="3"/>
        <v>6.7509999999999994</v>
      </c>
      <c r="I25" s="88">
        <f t="shared" si="3"/>
        <v>21.553000000000001</v>
      </c>
      <c r="J25" s="88">
        <f t="shared" si="3"/>
        <v>46.885999999999996</v>
      </c>
      <c r="K25" s="88">
        <f t="shared" si="3"/>
        <v>44.180999999999997</v>
      </c>
      <c r="L25" s="88">
        <f t="shared" si="3"/>
        <v>54.787999999999997</v>
      </c>
      <c r="M25" s="88">
        <f t="shared" si="3"/>
        <v>48.993000000000002</v>
      </c>
      <c r="N25" s="88">
        <f t="shared" si="3"/>
        <v>14.711</v>
      </c>
      <c r="O25" s="88">
        <f t="shared" si="3"/>
        <v>9.2469999999999999</v>
      </c>
      <c r="P25" s="88">
        <f t="shared" si="3"/>
        <v>1.597</v>
      </c>
      <c r="Q25" s="88">
        <f t="shared" si="3"/>
        <v>48.912999999999997</v>
      </c>
      <c r="R25" s="88">
        <f t="shared" si="3"/>
        <v>32.652000000000001</v>
      </c>
      <c r="S25" s="88">
        <f t="shared" si="3"/>
        <v>12.246</v>
      </c>
      <c r="T25" s="88">
        <f t="shared" si="3"/>
        <v>20.021999999999998</v>
      </c>
      <c r="U25" s="88">
        <f t="shared" si="3"/>
        <v>20.416</v>
      </c>
      <c r="V25" s="88">
        <f t="shared" si="3"/>
        <v>35.542999999999999</v>
      </c>
      <c r="W25" s="88">
        <f t="shared" si="3"/>
        <v>14.530000000000001</v>
      </c>
      <c r="X25" s="88">
        <f t="shared" si="3"/>
        <v>1.5470000000000002</v>
      </c>
      <c r="Y25" s="88">
        <f t="shared" si="3"/>
        <v>3.5000000000000003E-2</v>
      </c>
      <c r="Z25" s="89">
        <f t="shared" si="3"/>
        <v>0</v>
      </c>
      <c r="AA25" s="90">
        <f t="shared" si="3"/>
        <v>473.60399999999993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16.992999999999999</v>
      </c>
      <c r="C29" s="77">
        <v>10.645</v>
      </c>
      <c r="D29" s="77">
        <v>4.024</v>
      </c>
      <c r="E29" s="77">
        <v>1.3759999999999999</v>
      </c>
      <c r="F29" s="77">
        <v>2.528</v>
      </c>
      <c r="G29" s="77">
        <v>3.427</v>
      </c>
      <c r="H29" s="77">
        <v>6.7510000000000003</v>
      </c>
      <c r="I29" s="77">
        <v>21.553000000000001</v>
      </c>
      <c r="J29" s="77">
        <v>46.886000000000003</v>
      </c>
      <c r="K29" s="77">
        <v>44.180999999999997</v>
      </c>
      <c r="L29" s="77">
        <v>54.787999999999997</v>
      </c>
      <c r="M29" s="77">
        <v>48.993000000000002</v>
      </c>
      <c r="N29" s="77">
        <v>14.711</v>
      </c>
      <c r="O29" s="77">
        <v>9.2469999999999999</v>
      </c>
      <c r="P29" s="77">
        <v>1.597</v>
      </c>
      <c r="Q29" s="77">
        <v>49.332999999999998</v>
      </c>
      <c r="R29" s="77">
        <v>38.277000000000001</v>
      </c>
      <c r="S29" s="77">
        <v>14.788</v>
      </c>
      <c r="T29" s="77">
        <v>20.021999999999998</v>
      </c>
      <c r="U29" s="77">
        <v>22.327000000000002</v>
      </c>
      <c r="V29" s="77">
        <v>47.237000000000002</v>
      </c>
      <c r="W29" s="77">
        <v>52.404000000000003</v>
      </c>
      <c r="X29" s="77">
        <v>1.5469999999999999</v>
      </c>
      <c r="Y29" s="77">
        <v>3.5000000000000003E-2</v>
      </c>
      <c r="Z29" s="78"/>
      <c r="AA29" s="79">
        <f>SUM(B29:Z29)</f>
        <v>533.67000000000007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16.992999999999999</v>
      </c>
      <c r="C31" s="62">
        <f t="shared" si="4"/>
        <v>10.645</v>
      </c>
      <c r="D31" s="62">
        <f t="shared" si="4"/>
        <v>4.024</v>
      </c>
      <c r="E31" s="62">
        <f t="shared" si="4"/>
        <v>1.3759999999999999</v>
      </c>
      <c r="F31" s="62">
        <f t="shared" si="4"/>
        <v>2.528</v>
      </c>
      <c r="G31" s="62">
        <f t="shared" si="4"/>
        <v>3.427</v>
      </c>
      <c r="H31" s="62">
        <f t="shared" si="4"/>
        <v>6.7510000000000003</v>
      </c>
      <c r="I31" s="62">
        <f t="shared" si="4"/>
        <v>21.553000000000001</v>
      </c>
      <c r="J31" s="62">
        <f t="shared" si="4"/>
        <v>46.886000000000003</v>
      </c>
      <c r="K31" s="62">
        <f t="shared" si="4"/>
        <v>44.180999999999997</v>
      </c>
      <c r="L31" s="62">
        <f t="shared" si="4"/>
        <v>54.787999999999997</v>
      </c>
      <c r="M31" s="62">
        <f t="shared" si="4"/>
        <v>48.993000000000002</v>
      </c>
      <c r="N31" s="62">
        <f t="shared" si="4"/>
        <v>14.711</v>
      </c>
      <c r="O31" s="62">
        <f t="shared" si="4"/>
        <v>9.2469999999999999</v>
      </c>
      <c r="P31" s="62">
        <f t="shared" si="4"/>
        <v>1.597</v>
      </c>
      <c r="Q31" s="62">
        <f t="shared" si="4"/>
        <v>49.332999999999998</v>
      </c>
      <c r="R31" s="62">
        <f t="shared" si="4"/>
        <v>38.277000000000001</v>
      </c>
      <c r="S31" s="62">
        <f t="shared" si="4"/>
        <v>14.788</v>
      </c>
      <c r="T31" s="62">
        <f t="shared" si="4"/>
        <v>20.021999999999998</v>
      </c>
      <c r="U31" s="62">
        <f t="shared" si="4"/>
        <v>22.327000000000002</v>
      </c>
      <c r="V31" s="62">
        <f t="shared" si="4"/>
        <v>47.237000000000002</v>
      </c>
      <c r="W31" s="62">
        <f t="shared" si="4"/>
        <v>52.404000000000003</v>
      </c>
      <c r="X31" s="62">
        <f t="shared" si="4"/>
        <v>1.5469999999999999</v>
      </c>
      <c r="Y31" s="62">
        <f t="shared" si="4"/>
        <v>3.5000000000000003E-2</v>
      </c>
      <c r="Z31" s="63">
        <f t="shared" si="4"/>
        <v>0</v>
      </c>
      <c r="AA31" s="64">
        <f t="shared" si="4"/>
        <v>533.67000000000007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9.3000000000000007</v>
      </c>
      <c r="D38" s="99">
        <v>15.2</v>
      </c>
      <c r="E38" s="99">
        <v>48.3</v>
      </c>
      <c r="F38" s="99">
        <v>43</v>
      </c>
      <c r="G38" s="99">
        <v>27.4</v>
      </c>
      <c r="H38" s="99">
        <v>6.5</v>
      </c>
      <c r="I38" s="99">
        <v>28.6</v>
      </c>
      <c r="J38" s="99"/>
      <c r="K38" s="99"/>
      <c r="L38" s="99">
        <v>1.7</v>
      </c>
      <c r="M38" s="99">
        <v>19.600000000000001</v>
      </c>
      <c r="N38" s="99">
        <v>33.299999999999997</v>
      </c>
      <c r="O38" s="99">
        <v>131</v>
      </c>
      <c r="P38" s="99">
        <v>142</v>
      </c>
      <c r="Q38" s="99">
        <v>82.4</v>
      </c>
      <c r="R38" s="99"/>
      <c r="S38" s="99"/>
      <c r="T38" s="99"/>
      <c r="U38" s="99"/>
      <c r="V38" s="99"/>
      <c r="W38" s="99"/>
      <c r="X38" s="99">
        <v>147.30000000000001</v>
      </c>
      <c r="Y38" s="99">
        <v>81.7</v>
      </c>
      <c r="Z38" s="100"/>
      <c r="AA38" s="79">
        <f t="shared" si="5"/>
        <v>817.3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9.3000000000000007</v>
      </c>
      <c r="D39" s="88">
        <f t="shared" si="6"/>
        <v>15.2</v>
      </c>
      <c r="E39" s="88">
        <f t="shared" si="6"/>
        <v>48.3</v>
      </c>
      <c r="F39" s="88">
        <f t="shared" si="6"/>
        <v>43</v>
      </c>
      <c r="G39" s="88">
        <f t="shared" si="6"/>
        <v>27.4</v>
      </c>
      <c r="H39" s="88">
        <f t="shared" si="6"/>
        <v>6.5</v>
      </c>
      <c r="I39" s="88">
        <f t="shared" si="6"/>
        <v>28.6</v>
      </c>
      <c r="J39" s="88">
        <f t="shared" si="6"/>
        <v>0</v>
      </c>
      <c r="K39" s="88">
        <f t="shared" si="6"/>
        <v>0</v>
      </c>
      <c r="L39" s="88">
        <f t="shared" si="6"/>
        <v>1.7</v>
      </c>
      <c r="M39" s="88">
        <f t="shared" si="6"/>
        <v>19.600000000000001</v>
      </c>
      <c r="N39" s="88">
        <f t="shared" si="6"/>
        <v>33.299999999999997</v>
      </c>
      <c r="O39" s="88">
        <f t="shared" si="6"/>
        <v>131</v>
      </c>
      <c r="P39" s="88">
        <f t="shared" si="6"/>
        <v>142</v>
      </c>
      <c r="Q39" s="88">
        <f t="shared" si="6"/>
        <v>82.4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147.30000000000001</v>
      </c>
      <c r="Y39" s="88">
        <f t="shared" si="6"/>
        <v>81.7</v>
      </c>
      <c r="Z39" s="89">
        <f t="shared" si="6"/>
        <v>0</v>
      </c>
      <c r="AA39" s="90">
        <f t="shared" si="5"/>
        <v>817.3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9.3000000000000007</v>
      </c>
      <c r="D46" s="99">
        <v>15.2</v>
      </c>
      <c r="E46" s="99">
        <v>48.3</v>
      </c>
      <c r="F46" s="99">
        <v>43</v>
      </c>
      <c r="G46" s="99">
        <v>27.4</v>
      </c>
      <c r="H46" s="99">
        <v>6.5</v>
      </c>
      <c r="I46" s="99">
        <v>28.6</v>
      </c>
      <c r="J46" s="99"/>
      <c r="K46" s="99"/>
      <c r="L46" s="99">
        <v>1.7</v>
      </c>
      <c r="M46" s="99">
        <v>19.600000000000001</v>
      </c>
      <c r="N46" s="99">
        <v>33.299999999999997</v>
      </c>
      <c r="O46" s="99">
        <v>131</v>
      </c>
      <c r="P46" s="99">
        <v>142</v>
      </c>
      <c r="Q46" s="99">
        <v>82.4</v>
      </c>
      <c r="R46" s="99"/>
      <c r="S46" s="99"/>
      <c r="T46" s="99"/>
      <c r="U46" s="99"/>
      <c r="V46" s="99"/>
      <c r="W46" s="99"/>
      <c r="X46" s="99">
        <v>147.30000000000001</v>
      </c>
      <c r="Y46" s="99">
        <v>81.7</v>
      </c>
      <c r="Z46" s="100"/>
      <c r="AA46" s="79">
        <f t="shared" si="7"/>
        <v>817.3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9.3000000000000007</v>
      </c>
      <c r="D48" s="88">
        <f t="shared" si="8"/>
        <v>15.2</v>
      </c>
      <c r="E48" s="88">
        <f t="shared" si="8"/>
        <v>48.3</v>
      </c>
      <c r="F48" s="88">
        <f t="shared" si="8"/>
        <v>43</v>
      </c>
      <c r="G48" s="88">
        <f t="shared" si="8"/>
        <v>27.4</v>
      </c>
      <c r="H48" s="88">
        <f t="shared" si="8"/>
        <v>6.5</v>
      </c>
      <c r="I48" s="88">
        <f t="shared" si="8"/>
        <v>28.6</v>
      </c>
      <c r="J48" s="88">
        <f t="shared" si="8"/>
        <v>0</v>
      </c>
      <c r="K48" s="88">
        <f t="shared" si="8"/>
        <v>0</v>
      </c>
      <c r="L48" s="88">
        <f t="shared" si="8"/>
        <v>1.7</v>
      </c>
      <c r="M48" s="88">
        <f t="shared" si="8"/>
        <v>19.600000000000001</v>
      </c>
      <c r="N48" s="88">
        <f t="shared" si="8"/>
        <v>33.299999999999997</v>
      </c>
      <c r="O48" s="88">
        <f t="shared" si="8"/>
        <v>131</v>
      </c>
      <c r="P48" s="88">
        <f t="shared" si="8"/>
        <v>142</v>
      </c>
      <c r="Q48" s="88">
        <f t="shared" si="8"/>
        <v>82.4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147.30000000000001</v>
      </c>
      <c r="Y48" s="88">
        <f t="shared" si="8"/>
        <v>81.7</v>
      </c>
      <c r="Z48" s="89">
        <f t="shared" si="8"/>
        <v>0</v>
      </c>
      <c r="AA48" s="90">
        <f t="shared" si="7"/>
        <v>817.3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16.992999999999999</v>
      </c>
      <c r="C51" s="88">
        <f t="shared" si="10"/>
        <v>19.945</v>
      </c>
      <c r="D51" s="88">
        <f t="shared" si="10"/>
        <v>19.224</v>
      </c>
      <c r="E51" s="88">
        <f t="shared" si="10"/>
        <v>49.675999999999995</v>
      </c>
      <c r="F51" s="88">
        <f t="shared" si="10"/>
        <v>45.527999999999999</v>
      </c>
      <c r="G51" s="88">
        <f t="shared" si="10"/>
        <v>30.826999999999998</v>
      </c>
      <c r="H51" s="88">
        <f t="shared" si="10"/>
        <v>13.250999999999999</v>
      </c>
      <c r="I51" s="88">
        <f t="shared" si="10"/>
        <v>50.153000000000006</v>
      </c>
      <c r="J51" s="88">
        <f t="shared" si="10"/>
        <v>46.885999999999996</v>
      </c>
      <c r="K51" s="88">
        <f t="shared" si="10"/>
        <v>44.180999999999997</v>
      </c>
      <c r="L51" s="88">
        <f t="shared" si="10"/>
        <v>56.488</v>
      </c>
      <c r="M51" s="88">
        <f t="shared" si="10"/>
        <v>68.593000000000004</v>
      </c>
      <c r="N51" s="88">
        <f t="shared" si="10"/>
        <v>48.010999999999996</v>
      </c>
      <c r="O51" s="88">
        <f t="shared" si="10"/>
        <v>140.24700000000001</v>
      </c>
      <c r="P51" s="88">
        <f t="shared" si="10"/>
        <v>143.59700000000001</v>
      </c>
      <c r="Q51" s="88">
        <f t="shared" si="10"/>
        <v>131.733</v>
      </c>
      <c r="R51" s="88">
        <f t="shared" si="10"/>
        <v>38.277000000000001</v>
      </c>
      <c r="S51" s="88">
        <f t="shared" si="10"/>
        <v>14.788</v>
      </c>
      <c r="T51" s="88">
        <f t="shared" si="10"/>
        <v>20.021999999999998</v>
      </c>
      <c r="U51" s="88">
        <f t="shared" si="10"/>
        <v>22.327000000000002</v>
      </c>
      <c r="V51" s="88">
        <f t="shared" si="10"/>
        <v>47.237000000000002</v>
      </c>
      <c r="W51" s="88">
        <f t="shared" si="10"/>
        <v>52.403999999999996</v>
      </c>
      <c r="X51" s="88">
        <f t="shared" si="10"/>
        <v>148.84700000000001</v>
      </c>
      <c r="Y51" s="88">
        <f t="shared" si="10"/>
        <v>81.734999999999999</v>
      </c>
      <c r="Z51" s="89">
        <f t="shared" si="10"/>
        <v>0</v>
      </c>
      <c r="AA51" s="104">
        <f>SUM(B51:Z51)</f>
        <v>1350.9699999999998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-5.2</v>
      </c>
      <c r="C4" s="18">
        <v>9.3000000000000007</v>
      </c>
      <c r="D4" s="18">
        <v>15.2</v>
      </c>
      <c r="E4" s="18">
        <v>48.3</v>
      </c>
      <c r="F4" s="18">
        <v>43</v>
      </c>
      <c r="G4" s="18">
        <v>27.4</v>
      </c>
      <c r="H4" s="18">
        <v>6.5</v>
      </c>
      <c r="I4" s="18">
        <v>28.6</v>
      </c>
      <c r="J4" s="18"/>
      <c r="K4" s="18"/>
      <c r="L4" s="18">
        <v>1.7</v>
      </c>
      <c r="M4" s="18">
        <v>19.600000000000001</v>
      </c>
      <c r="N4" s="18">
        <v>33.299999999999997</v>
      </c>
      <c r="O4" s="18">
        <v>131</v>
      </c>
      <c r="P4" s="18">
        <v>142</v>
      </c>
      <c r="Q4" s="18">
        <v>82.4</v>
      </c>
      <c r="R4" s="18"/>
      <c r="S4" s="18"/>
      <c r="T4" s="18"/>
      <c r="U4" s="18"/>
      <c r="V4" s="18"/>
      <c r="W4" s="18"/>
      <c r="X4" s="18">
        <v>147.30000000000001</v>
      </c>
      <c r="Y4" s="18">
        <v>81.7</v>
      </c>
      <c r="Z4" s="19"/>
      <c r="AA4" s="111">
        <f>SUM(B4:Z4)</f>
        <v>812.10000000000014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121.33</v>
      </c>
      <c r="C7" s="117">
        <v>116.5</v>
      </c>
      <c r="D7" s="117">
        <v>116.5</v>
      </c>
      <c r="E7" s="117">
        <v>115</v>
      </c>
      <c r="F7" s="117">
        <v>116.08</v>
      </c>
      <c r="G7" s="117">
        <v>129.91</v>
      </c>
      <c r="H7" s="117">
        <v>139.74</v>
      </c>
      <c r="I7" s="117">
        <v>150</v>
      </c>
      <c r="J7" s="117">
        <v>125.46</v>
      </c>
      <c r="K7" s="117">
        <v>97.48</v>
      </c>
      <c r="L7" s="117">
        <v>111.49</v>
      </c>
      <c r="M7" s="117">
        <v>112.11</v>
      </c>
      <c r="N7" s="117">
        <v>114</v>
      </c>
      <c r="O7" s="117">
        <v>114</v>
      </c>
      <c r="P7" s="117">
        <v>111.35</v>
      </c>
      <c r="Q7" s="117">
        <v>84</v>
      </c>
      <c r="R7" s="117">
        <v>84</v>
      </c>
      <c r="S7" s="117">
        <v>105</v>
      </c>
      <c r="T7" s="117">
        <v>116.75</v>
      </c>
      <c r="U7" s="117">
        <v>122.5</v>
      </c>
      <c r="V7" s="117">
        <v>126.55</v>
      </c>
      <c r="W7" s="117">
        <v>116.18</v>
      </c>
      <c r="X7" s="117">
        <v>134.6</v>
      </c>
      <c r="Y7" s="117">
        <v>128.88</v>
      </c>
      <c r="Z7" s="118"/>
      <c r="AA7" s="119">
        <f>IF(SUM(B7:Z7)&lt;&gt;0,AVERAGEIF(B7:Z7,"&lt;&gt;"""),"")</f>
        <v>117.05874999999999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5.2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5.2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9.3000000000000007</v>
      </c>
      <c r="D23" s="133">
        <v>15.2</v>
      </c>
      <c r="E23" s="133">
        <v>48.3</v>
      </c>
      <c r="F23" s="133">
        <v>43</v>
      </c>
      <c r="G23" s="133">
        <v>27.4</v>
      </c>
      <c r="H23" s="133">
        <v>6.5</v>
      </c>
      <c r="I23" s="133">
        <v>28.6</v>
      </c>
      <c r="J23" s="133"/>
      <c r="K23" s="133"/>
      <c r="L23" s="133">
        <v>1.7</v>
      </c>
      <c r="M23" s="133">
        <v>19.600000000000001</v>
      </c>
      <c r="N23" s="133">
        <v>33.299999999999997</v>
      </c>
      <c r="O23" s="133">
        <v>131</v>
      </c>
      <c r="P23" s="133">
        <v>142</v>
      </c>
      <c r="Q23" s="133">
        <v>82.4</v>
      </c>
      <c r="R23" s="133"/>
      <c r="S23" s="133"/>
      <c r="T23" s="133"/>
      <c r="U23" s="133"/>
      <c r="V23" s="133"/>
      <c r="W23" s="133"/>
      <c r="X23" s="133">
        <v>147.30000000000001</v>
      </c>
      <c r="Y23" s="133">
        <v>81.7</v>
      </c>
      <c r="Z23" s="131"/>
      <c r="AA23" s="132">
        <f t="shared" si="2"/>
        <v>817.3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9.3000000000000007</v>
      </c>
      <c r="D24" s="135">
        <f t="shared" si="3"/>
        <v>15.2</v>
      </c>
      <c r="E24" s="135">
        <f t="shared" si="3"/>
        <v>48.3</v>
      </c>
      <c r="F24" s="135">
        <f t="shared" si="3"/>
        <v>43</v>
      </c>
      <c r="G24" s="135">
        <f t="shared" si="3"/>
        <v>27.4</v>
      </c>
      <c r="H24" s="135">
        <f t="shared" si="3"/>
        <v>6.5</v>
      </c>
      <c r="I24" s="135">
        <f t="shared" si="3"/>
        <v>28.6</v>
      </c>
      <c r="J24" s="135">
        <f t="shared" si="3"/>
        <v>0</v>
      </c>
      <c r="K24" s="135">
        <f t="shared" si="3"/>
        <v>0</v>
      </c>
      <c r="L24" s="135">
        <f t="shared" si="3"/>
        <v>1.7</v>
      </c>
      <c r="M24" s="135">
        <f t="shared" si="3"/>
        <v>19.600000000000001</v>
      </c>
      <c r="N24" s="135">
        <f t="shared" si="3"/>
        <v>33.299999999999997</v>
      </c>
      <c r="O24" s="135">
        <f t="shared" si="3"/>
        <v>131</v>
      </c>
      <c r="P24" s="135">
        <f t="shared" si="3"/>
        <v>142</v>
      </c>
      <c r="Q24" s="135">
        <f t="shared" si="3"/>
        <v>82.4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147.30000000000001</v>
      </c>
      <c r="Y24" s="135">
        <f t="shared" si="3"/>
        <v>81.7</v>
      </c>
      <c r="Z24" s="136" t="str">
        <f t="shared" si="3"/>
        <v/>
      </c>
      <c r="AA24" s="90">
        <f t="shared" si="2"/>
        <v>817.3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2023-03-30T13:30:21Z</dcterms:created>
  <dcterms:modified xsi:type="dcterms:W3CDTF">2023-03-30T13:30:22Z</dcterms:modified>
</cp:coreProperties>
</file>