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<sst xmlns="http://schemas.openxmlformats.org/spreadsheetml/2006/main" count="117" uniqueCount="53">
  <si>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29/03/2023 16:22:42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</si>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</sst>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21.498000000000001</c:v>
                </c:pt>
                <c:pt idx="20">
                  <c:v>27.710999999999999</c:v>
                </c:pt>
                <c:pt idx="21">
                  <c:v>14.53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38.6</c:v>
                </c:pt>
                <c:pt idx="1">
                  <c:v>16.8</c:v>
                </c:pt>
                <c:pt idx="2">
                  <c:v>21.1</c:v>
                </c:pt>
                <c:pt idx="3">
                  <c:v>11</c:v>
                </c:pt>
                <c:pt idx="4">
                  <c:v>14.3</c:v>
                </c:pt>
                <c:pt idx="5">
                  <c:v>44.5</c:v>
                </c:pt>
                <c:pt idx="6">
                  <c:v>74.099999999999994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22.3</c:v>
                </c:pt>
                <c:pt idx="23">
                  <c:v>26.7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0.122</c:v>
                </c:pt>
                <c:pt idx="1">
                  <c:v>1.07</c:v>
                </c:pt>
                <c:pt idx="3">
                  <c:v>1</c:v>
                </c:pt>
                <c:pt idx="4">
                  <c:v>12.048999999999999</c:v>
                </c:pt>
                <c:pt idx="5">
                  <c:v>1.044</c:v>
                </c:pt>
                <c:pt idx="6">
                  <c:v>0.49799999999999994</c:v>
                </c:pt>
                <c:pt idx="7">
                  <c:v>9.8259999999999987</c:v>
                </c:pt>
                <c:pt idx="8">
                  <c:v>2.5999999999999999E-2</c:v>
                </c:pt>
                <c:pt idx="9">
                  <c:v>11.997</c:v>
                </c:pt>
                <c:pt idx="10">
                  <c:v>15.180999999999999</c:v>
                </c:pt>
                <c:pt idx="11">
                  <c:v>23.157</c:v>
                </c:pt>
                <c:pt idx="12">
                  <c:v>64.134</c:v>
                </c:pt>
                <c:pt idx="13">
                  <c:v>138.6</c:v>
                </c:pt>
                <c:pt idx="14">
                  <c:v>243.24299999999999</c:v>
                </c:pt>
                <c:pt idx="15">
                  <c:v>76.022000000000006</c:v>
                </c:pt>
                <c:pt idx="16">
                  <c:v>139.99299999999999</c:v>
                </c:pt>
                <c:pt idx="17">
                  <c:v>263.875</c:v>
                </c:pt>
                <c:pt idx="18">
                  <c:v>36.289000000000001</c:v>
                </c:pt>
                <c:pt idx="19">
                  <c:v>1.0920000000000001</c:v>
                </c:pt>
                <c:pt idx="20">
                  <c:v>2.3479999999999999</c:v>
                </c:pt>
                <c:pt idx="21">
                  <c:v>1.821</c:v>
                </c:pt>
                <c:pt idx="22">
                  <c:v>1.4779999999999998</c:v>
                </c:pt>
                <c:pt idx="23">
                  <c:v>0.438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760512"/>
        <c:axId val="470458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50.996000000000009</c:v>
                </c:pt>
                <c:pt idx="1">
                  <c:v>48.905999999999999</c:v>
                </c:pt>
                <c:pt idx="2">
                  <c:v>52.085999999999999</c:v>
                </c:pt>
                <c:pt idx="3">
                  <c:v>43.955000000000005</c:v>
                </c:pt>
                <c:pt idx="4">
                  <c:v>58.493000000000002</c:v>
                </c:pt>
                <c:pt idx="5">
                  <c:v>51.552</c:v>
                </c:pt>
                <c:pt idx="6">
                  <c:v>87.197999999999993</c:v>
                </c:pt>
                <c:pt idx="7">
                  <c:v>38.768000000000001</c:v>
                </c:pt>
                <c:pt idx="8">
                  <c:v>26.638000000000002</c:v>
                </c:pt>
                <c:pt idx="9">
                  <c:v>30.127000000000002</c:v>
                </c:pt>
                <c:pt idx="10">
                  <c:v>27.408000000000001</c:v>
                </c:pt>
                <c:pt idx="11">
                  <c:v>33.421999999999997</c:v>
                </c:pt>
                <c:pt idx="12">
                  <c:v>64.227999999999994</c:v>
                </c:pt>
                <c:pt idx="13">
                  <c:v>138.60000000000002</c:v>
                </c:pt>
                <c:pt idx="14">
                  <c:v>243.24299999999999</c:v>
                </c:pt>
                <c:pt idx="15">
                  <c:v>76.021999999999991</c:v>
                </c:pt>
                <c:pt idx="16">
                  <c:v>140</c:v>
                </c:pt>
                <c:pt idx="17">
                  <c:v>263.87500000000006</c:v>
                </c:pt>
                <c:pt idx="18">
                  <c:v>67.288999999999987</c:v>
                </c:pt>
                <c:pt idx="19">
                  <c:v>55.050000000000004</c:v>
                </c:pt>
                <c:pt idx="20">
                  <c:v>61.059000000000005</c:v>
                </c:pt>
                <c:pt idx="21">
                  <c:v>47.351000000000006</c:v>
                </c:pt>
                <c:pt idx="22">
                  <c:v>54.823999999999998</c:v>
                </c:pt>
                <c:pt idx="23">
                  <c:v>58.095999999999997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60512"/>
        <c:axId val="470458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94.91</c:v>
                </c:pt>
                <c:pt idx="2">
                  <c:v>82.16</c:v>
                </c:pt>
                <c:pt idx="3">
                  <c:v>80.959999999999994</c:v>
                </c:pt>
                <c:pt idx="4">
                  <c:v>91.44</c:v>
                </c:pt>
                <c:pt idx="5">
                  <c:v>103.39</c:v>
                </c:pt>
                <c:pt idx="6">
                  <c:v>131.38999999999999</c:v>
                </c:pt>
                <c:pt idx="7">
                  <c:v>130.19</c:v>
                </c:pt>
                <c:pt idx="8">
                  <c:v>88</c:v>
                </c:pt>
                <c:pt idx="9">
                  <c:v>98.14</c:v>
                </c:pt>
                <c:pt idx="10">
                  <c:v>87.83</c:v>
                </c:pt>
                <c:pt idx="11">
                  <c:v>97.38</c:v>
                </c:pt>
                <c:pt idx="12">
                  <c:v>84.33</c:v>
                </c:pt>
                <c:pt idx="13">
                  <c:v>53.66</c:v>
                </c:pt>
                <c:pt idx="14">
                  <c:v>69.17</c:v>
                </c:pt>
                <c:pt idx="15">
                  <c:v>78.39</c:v>
                </c:pt>
                <c:pt idx="16">
                  <c:v>80.27</c:v>
                </c:pt>
                <c:pt idx="17">
                  <c:v>85.89</c:v>
                </c:pt>
                <c:pt idx="18">
                  <c:v>135.47</c:v>
                </c:pt>
                <c:pt idx="19">
                  <c:v>161.49</c:v>
                </c:pt>
                <c:pt idx="20">
                  <c:v>144.1</c:v>
                </c:pt>
                <c:pt idx="21">
                  <c:v>134.32</c:v>
                </c:pt>
                <c:pt idx="22">
                  <c:v>119.09</c:v>
                </c:pt>
                <c:pt idx="23">
                  <c:v>105.59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459696"/>
        <c:axId val="470459304"/>
      </c:lineChart>
      <c:catAx>
        <c:axId val="62760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458912"/>
        <c:crosses val="autoZero"/>
        <c:auto val="1"/>
        <c:lblAlgn val="ctr"/>
        <c:lblOffset val="100"/>
        <c:noMultiLvlLbl val="0"/>
      </c:catAx>
      <c:valAx>
        <c:axId val="47045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760512"/>
        <c:crosses val="autoZero"/>
        <c:crossBetween val="between"/>
      </c:valAx>
      <c:valAx>
        <c:axId val="470459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459696"/>
        <c:crosses val="max"/>
        <c:crossBetween val="between"/>
      </c:valAx>
      <c:catAx>
        <c:axId val="470459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459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50.951999999999998</v>
      </c>
      <c r="C4" s="18">
        <v>48.87</v>
      </c>
      <c r="D4" s="18">
        <v>52.1</v>
      </c>
      <c r="E4" s="18">
        <v>43.97</v>
      </c>
      <c r="F4" s="18">
        <v>58.533000000000001</v>
      </c>
      <c r="G4" s="18">
        <v>51.543999999999997</v>
      </c>
      <c r="H4" s="18">
        <v>87.242000000000019</v>
      </c>
      <c r="I4" s="18">
        <v>38.768000000000001</v>
      </c>
      <c r="J4" s="18">
        <v>26.638000000000002</v>
      </c>
      <c r="K4" s="18">
        <v>30.127000000000002</v>
      </c>
      <c r="L4" s="18">
        <v>27.408000000000005</v>
      </c>
      <c r="M4" s="18">
        <v>33.383000000000003</v>
      </c>
      <c r="N4" s="18">
        <v>64.227999999999994</v>
      </c>
      <c r="O4" s="18">
        <v>138.6</v>
      </c>
      <c r="P4" s="18">
        <v>243.24299999999999</v>
      </c>
      <c r="Q4" s="18">
        <v>76.022000000000006</v>
      </c>
      <c r="R4" s="18">
        <v>139.99299999999999</v>
      </c>
      <c r="S4" s="18">
        <v>263.875</v>
      </c>
      <c r="T4" s="18">
        <v>67.289000000000001</v>
      </c>
      <c r="U4" s="18">
        <v>55.05</v>
      </c>
      <c r="V4" s="18">
        <v>61.058999999999997</v>
      </c>
      <c r="W4" s="18">
        <v>47.350999999999999</v>
      </c>
      <c r="X4" s="18">
        <v>54.777999999999999</v>
      </c>
      <c r="Y4" s="18">
        <v>58.138000000000005</v>
      </c>
      <c r="Z4" s="19"/>
      <c r="AA4" s="20">
        <f>SUM(B4:Z4)</f>
        <v>1819.1609999999998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94.91</v>
      </c>
      <c r="D7" s="28">
        <v>82.16</v>
      </c>
      <c r="E7" s="28">
        <v>80.959999999999994</v>
      </c>
      <c r="F7" s="28">
        <v>91.44</v>
      </c>
      <c r="G7" s="28">
        <v>103.39</v>
      </c>
      <c r="H7" s="28">
        <v>131.38999999999999</v>
      </c>
      <c r="I7" s="28">
        <v>130.19</v>
      </c>
      <c r="J7" s="28">
        <v>88</v>
      </c>
      <c r="K7" s="28">
        <v>98.14</v>
      </c>
      <c r="L7" s="28">
        <v>87.83</v>
      </c>
      <c r="M7" s="28">
        <v>97.38</v>
      </c>
      <c r="N7" s="28">
        <v>84.33</v>
      </c>
      <c r="O7" s="28">
        <v>53.66</v>
      </c>
      <c r="P7" s="28">
        <v>69.17</v>
      </c>
      <c r="Q7" s="28">
        <v>78.39</v>
      </c>
      <c r="R7" s="28">
        <v>80.27</v>
      </c>
      <c r="S7" s="28">
        <v>85.89</v>
      </c>
      <c r="T7" s="28">
        <v>135.47</v>
      </c>
      <c r="U7" s="28">
        <v>161.49</v>
      </c>
      <c r="V7" s="28">
        <v>144.1</v>
      </c>
      <c r="W7" s="28">
        <v>134.32</v>
      </c>
      <c r="X7" s="28">
        <v>119.09</v>
      </c>
      <c r="Y7" s="28">
        <v>105.59</v>
      </c>
      <c r="Z7" s="29"/>
      <c r="AA7" s="30">
        <f>IF(SUM(B7:Z7)&lt;&gt;0,AVERAGEIF(B7:Z7,"&lt;&gt;"""),"")</f>
        <v>101.77333333333337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21.498000000000001</v>
      </c>
      <c r="V12" s="52">
        <v>27.710999999999999</v>
      </c>
      <c r="W12" s="52">
        <v>14.53</v>
      </c>
      <c r="X12" s="52"/>
      <c r="Y12" s="52"/>
      <c r="Z12" s="53"/>
      <c r="AA12" s="54">
        <f t="shared" si="0"/>
        <v>63.739000000000004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0.122</v>
      </c>
      <c r="C14" s="57">
        <v>1.07</v>
      </c>
      <c r="D14" s="57"/>
      <c r="E14" s="57">
        <v>1</v>
      </c>
      <c r="F14" s="57">
        <v>12.048999999999999</v>
      </c>
      <c r="G14" s="57">
        <v>1.044</v>
      </c>
      <c r="H14" s="57">
        <v>0.49799999999999994</v>
      </c>
      <c r="I14" s="57">
        <v>9.8259999999999987</v>
      </c>
      <c r="J14" s="57">
        <v>2.5999999999999999E-2</v>
      </c>
      <c r="K14" s="57">
        <v>11.997</v>
      </c>
      <c r="L14" s="57">
        <v>15.180999999999999</v>
      </c>
      <c r="M14" s="57">
        <v>23.157</v>
      </c>
      <c r="N14" s="57">
        <v>64.134</v>
      </c>
      <c r="O14" s="57">
        <v>138.6</v>
      </c>
      <c r="P14" s="57">
        <v>243.24299999999999</v>
      </c>
      <c r="Q14" s="57">
        <v>76.022000000000006</v>
      </c>
      <c r="R14" s="57">
        <v>139.99299999999999</v>
      </c>
      <c r="S14" s="57">
        <v>263.875</v>
      </c>
      <c r="T14" s="57">
        <v>36.289000000000001</v>
      </c>
      <c r="U14" s="57">
        <v>1.0920000000000001</v>
      </c>
      <c r="V14" s="57">
        <v>2.3479999999999999</v>
      </c>
      <c r="W14" s="57">
        <v>1.821</v>
      </c>
      <c r="X14" s="57">
        <v>1.4779999999999998</v>
      </c>
      <c r="Y14" s="57">
        <v>0.438</v>
      </c>
      <c r="Z14" s="58"/>
      <c r="AA14" s="59">
        <f t="shared" si="0"/>
        <v>1045.3030000000001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0.122</v>
      </c>
      <c r="C16" s="62">
        <f t="shared" ref="C16:Z16" si="1">IF(LEN(C$2)&gt;0,SUM(C10:C15),"")</f>
        <v>1.07</v>
      </c>
      <c r="D16" s="62">
        <f t="shared" si="1"/>
        <v>0</v>
      </c>
      <c r="E16" s="62">
        <f t="shared" si="1"/>
        <v>1</v>
      </c>
      <c r="F16" s="62">
        <f t="shared" si="1"/>
        <v>12.048999999999999</v>
      </c>
      <c r="G16" s="62">
        <f t="shared" si="1"/>
        <v>1.044</v>
      </c>
      <c r="H16" s="62">
        <f t="shared" si="1"/>
        <v>0.49799999999999994</v>
      </c>
      <c r="I16" s="62">
        <f t="shared" si="1"/>
        <v>9.8259999999999987</v>
      </c>
      <c r="J16" s="62">
        <f t="shared" si="1"/>
        <v>2.5999999999999999E-2</v>
      </c>
      <c r="K16" s="62">
        <f t="shared" si="1"/>
        <v>11.997</v>
      </c>
      <c r="L16" s="62">
        <f t="shared" si="1"/>
        <v>15.180999999999999</v>
      </c>
      <c r="M16" s="62">
        <f t="shared" si="1"/>
        <v>23.157</v>
      </c>
      <c r="N16" s="62">
        <f t="shared" si="1"/>
        <v>64.134</v>
      </c>
      <c r="O16" s="62">
        <f t="shared" si="1"/>
        <v>138.6</v>
      </c>
      <c r="P16" s="62">
        <f t="shared" si="1"/>
        <v>243.24299999999999</v>
      </c>
      <c r="Q16" s="62">
        <f t="shared" si="1"/>
        <v>76.022000000000006</v>
      </c>
      <c r="R16" s="62">
        <f t="shared" si="1"/>
        <v>139.99299999999999</v>
      </c>
      <c r="S16" s="62">
        <f t="shared" si="1"/>
        <v>263.875</v>
      </c>
      <c r="T16" s="62">
        <f t="shared" si="1"/>
        <v>36.289000000000001</v>
      </c>
      <c r="U16" s="62">
        <f t="shared" si="1"/>
        <v>22.59</v>
      </c>
      <c r="V16" s="62">
        <f t="shared" si="1"/>
        <v>30.058999999999997</v>
      </c>
      <c r="W16" s="62">
        <f t="shared" si="1"/>
        <v>16.350999999999999</v>
      </c>
      <c r="X16" s="62">
        <f t="shared" si="1"/>
        <v>1.4779999999999998</v>
      </c>
      <c r="Y16" s="62">
        <f t="shared" si="1"/>
        <v>0.438</v>
      </c>
      <c r="Z16" s="63" t="str">
        <f t="shared" si="1"/>
        <v/>
      </c>
      <c r="AA16" s="64">
        <f>SUM(AA10:AA15)</f>
        <v>1109.0420000000001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</v>
      </c>
      <c r="C20" s="77">
        <v>31</v>
      </c>
      <c r="D20" s="77">
        <v>31</v>
      </c>
      <c r="E20" s="77">
        <v>31</v>
      </c>
      <c r="F20" s="77">
        <v>31</v>
      </c>
      <c r="G20" s="77">
        <v>6</v>
      </c>
      <c r="H20" s="77">
        <v>12.644</v>
      </c>
      <c r="I20" s="77">
        <v>10.777999999999999</v>
      </c>
      <c r="J20" s="77">
        <v>11.957000000000001</v>
      </c>
      <c r="K20" s="77">
        <v>9.9000000000000005E-2</v>
      </c>
      <c r="L20" s="77">
        <v>8.7999999999999995E-2</v>
      </c>
      <c r="M20" s="77">
        <v>9.4E-2</v>
      </c>
      <c r="N20" s="77">
        <v>9.4E-2</v>
      </c>
      <c r="O20" s="77"/>
      <c r="P20" s="77"/>
      <c r="Q20" s="77"/>
      <c r="R20" s="77"/>
      <c r="S20" s="77"/>
      <c r="T20" s="77">
        <v>31</v>
      </c>
      <c r="U20" s="77">
        <v>31</v>
      </c>
      <c r="V20" s="77">
        <v>31</v>
      </c>
      <c r="W20" s="77">
        <v>31</v>
      </c>
      <c r="X20" s="77">
        <v>31</v>
      </c>
      <c r="Y20" s="77">
        <v>31</v>
      </c>
      <c r="Z20" s="78"/>
      <c r="AA20" s="79">
        <f t="shared" si="2"/>
        <v>362.75399999999996</v>
      </c>
    </row>
    <row r="21" spans="1:27" ht="24.95" customHeight="1" x14ac:dyDescent="0.2">
      <c r="A21" s="75" t="s">
        <v>16</v>
      </c>
      <c r="B21" s="80">
        <v>1.23</v>
      </c>
      <c r="C21" s="81"/>
      <c r="D21" s="81"/>
      <c r="E21" s="81">
        <v>0.97</v>
      </c>
      <c r="F21" s="81">
        <v>1.1839999999999999</v>
      </c>
      <c r="G21" s="81"/>
      <c r="H21" s="81"/>
      <c r="I21" s="81">
        <v>18.164000000000001</v>
      </c>
      <c r="J21" s="81">
        <v>14.654999999999999</v>
      </c>
      <c r="K21" s="81">
        <v>18.030999999999999</v>
      </c>
      <c r="L21" s="81">
        <v>12.138999999999999</v>
      </c>
      <c r="M21" s="81">
        <v>9.2319999999999993</v>
      </c>
      <c r="N21" s="81"/>
      <c r="O21" s="81"/>
      <c r="P21" s="81"/>
      <c r="Q21" s="81"/>
      <c r="R21" s="81"/>
      <c r="S21" s="81"/>
      <c r="T21" s="81"/>
      <c r="U21" s="81">
        <v>1.46</v>
      </c>
      <c r="V21" s="81"/>
      <c r="W21" s="81"/>
      <c r="X21" s="81"/>
      <c r="Y21" s="81"/>
      <c r="Z21" s="78"/>
      <c r="AA21" s="79">
        <f t="shared" si="2"/>
        <v>77.064999999999998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12.23</v>
      </c>
      <c r="C25" s="88">
        <f t="shared" ref="C25:Z25" si="3">IF(LEN(C$2)&gt;0,SUM(C19:C24),"")</f>
        <v>31</v>
      </c>
      <c r="D25" s="88">
        <f t="shared" si="3"/>
        <v>31</v>
      </c>
      <c r="E25" s="88">
        <f t="shared" si="3"/>
        <v>31.97</v>
      </c>
      <c r="F25" s="88">
        <f t="shared" si="3"/>
        <v>32.183999999999997</v>
      </c>
      <c r="G25" s="88">
        <f t="shared" si="3"/>
        <v>6</v>
      </c>
      <c r="H25" s="88">
        <f t="shared" si="3"/>
        <v>12.644</v>
      </c>
      <c r="I25" s="88">
        <f t="shared" si="3"/>
        <v>28.942</v>
      </c>
      <c r="J25" s="88">
        <f t="shared" si="3"/>
        <v>26.612000000000002</v>
      </c>
      <c r="K25" s="88">
        <f t="shared" si="3"/>
        <v>18.13</v>
      </c>
      <c r="L25" s="88">
        <f t="shared" si="3"/>
        <v>12.226999999999999</v>
      </c>
      <c r="M25" s="88">
        <f t="shared" si="3"/>
        <v>9.3259999999999987</v>
      </c>
      <c r="N25" s="88">
        <f t="shared" si="3"/>
        <v>9.4E-2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31</v>
      </c>
      <c r="U25" s="88">
        <f t="shared" si="3"/>
        <v>32.46</v>
      </c>
      <c r="V25" s="88">
        <f t="shared" si="3"/>
        <v>31</v>
      </c>
      <c r="W25" s="88">
        <f t="shared" si="3"/>
        <v>31</v>
      </c>
      <c r="X25" s="88">
        <f t="shared" si="3"/>
        <v>31</v>
      </c>
      <c r="Y25" s="88">
        <f t="shared" si="3"/>
        <v>31</v>
      </c>
      <c r="Z25" s="89" t="str">
        <f t="shared" si="3"/>
        <v/>
      </c>
      <c r="AA25" s="90">
        <f>SUM(AA19:AA24)</f>
        <v>439.81899999999996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12.352</v>
      </c>
      <c r="C29" s="77">
        <v>32.07</v>
      </c>
      <c r="D29" s="77">
        <v>31</v>
      </c>
      <c r="E29" s="77">
        <v>32.97</v>
      </c>
      <c r="F29" s="77">
        <v>44.232999999999997</v>
      </c>
      <c r="G29" s="77">
        <v>7.0439999999999996</v>
      </c>
      <c r="H29" s="77">
        <v>13.141999999999999</v>
      </c>
      <c r="I29" s="77">
        <v>38.768000000000001</v>
      </c>
      <c r="J29" s="77">
        <v>26.638000000000002</v>
      </c>
      <c r="K29" s="77">
        <v>30.126999999999999</v>
      </c>
      <c r="L29" s="77">
        <v>27.408000000000001</v>
      </c>
      <c r="M29" s="77">
        <v>32.482999999999997</v>
      </c>
      <c r="N29" s="77">
        <v>64.227999999999994</v>
      </c>
      <c r="O29" s="77">
        <v>138.6</v>
      </c>
      <c r="P29" s="77">
        <v>243.24299999999999</v>
      </c>
      <c r="Q29" s="77">
        <v>76.022000000000006</v>
      </c>
      <c r="R29" s="77">
        <v>139.99299999999999</v>
      </c>
      <c r="S29" s="77">
        <v>263.875</v>
      </c>
      <c r="T29" s="77">
        <v>67.289000000000001</v>
      </c>
      <c r="U29" s="77">
        <v>55.05</v>
      </c>
      <c r="V29" s="77">
        <v>61.058999999999997</v>
      </c>
      <c r="W29" s="77">
        <v>47.350999999999999</v>
      </c>
      <c r="X29" s="77">
        <v>32.478000000000002</v>
      </c>
      <c r="Y29" s="77">
        <v>31.437999999999999</v>
      </c>
      <c r="Z29" s="78"/>
      <c r="AA29" s="79">
        <f>SUM(B29:Z29)</f>
        <v>1548.8610000000003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12.352</v>
      </c>
      <c r="C31" s="62">
        <f t="shared" ref="C31:Z31" si="4">IF(LEN(C$2)&gt;0,SUM(C28:C30),"")</f>
        <v>32.07</v>
      </c>
      <c r="D31" s="62">
        <f t="shared" si="4"/>
        <v>31</v>
      </c>
      <c r="E31" s="62">
        <f t="shared" si="4"/>
        <v>32.97</v>
      </c>
      <c r="F31" s="62">
        <f t="shared" si="4"/>
        <v>44.232999999999997</v>
      </c>
      <c r="G31" s="62">
        <f t="shared" si="4"/>
        <v>7.0439999999999996</v>
      </c>
      <c r="H31" s="62">
        <f t="shared" si="4"/>
        <v>13.141999999999999</v>
      </c>
      <c r="I31" s="62">
        <f t="shared" si="4"/>
        <v>38.768000000000001</v>
      </c>
      <c r="J31" s="62">
        <f t="shared" si="4"/>
        <v>26.638000000000002</v>
      </c>
      <c r="K31" s="62">
        <f t="shared" si="4"/>
        <v>30.126999999999999</v>
      </c>
      <c r="L31" s="62">
        <f t="shared" si="4"/>
        <v>27.408000000000001</v>
      </c>
      <c r="M31" s="62">
        <f t="shared" si="4"/>
        <v>32.482999999999997</v>
      </c>
      <c r="N31" s="62">
        <f t="shared" si="4"/>
        <v>64.227999999999994</v>
      </c>
      <c r="O31" s="62">
        <f t="shared" si="4"/>
        <v>138.6</v>
      </c>
      <c r="P31" s="62">
        <f t="shared" si="4"/>
        <v>243.24299999999999</v>
      </c>
      <c r="Q31" s="62">
        <f t="shared" si="4"/>
        <v>76.022000000000006</v>
      </c>
      <c r="R31" s="62">
        <f t="shared" si="4"/>
        <v>139.99299999999999</v>
      </c>
      <c r="S31" s="62">
        <f t="shared" si="4"/>
        <v>263.875</v>
      </c>
      <c r="T31" s="62">
        <f t="shared" si="4"/>
        <v>67.289000000000001</v>
      </c>
      <c r="U31" s="62">
        <f t="shared" si="4"/>
        <v>55.05</v>
      </c>
      <c r="V31" s="62">
        <f t="shared" si="4"/>
        <v>61.058999999999997</v>
      </c>
      <c r="W31" s="62">
        <f t="shared" si="4"/>
        <v>47.350999999999999</v>
      </c>
      <c r="X31" s="62">
        <f t="shared" si="4"/>
        <v>32.478000000000002</v>
      </c>
      <c r="Y31" s="62">
        <f t="shared" si="4"/>
        <v>31.437999999999999</v>
      </c>
      <c r="Z31" s="63" t="str">
        <f t="shared" si="4"/>
        <v/>
      </c>
      <c r="AA31" s="64">
        <f>SUM(AA28:AA30)</f>
        <v>1548.8610000000003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38.6</v>
      </c>
      <c r="C38" s="99">
        <v>16.8</v>
      </c>
      <c r="D38" s="99">
        <v>21.1</v>
      </c>
      <c r="E38" s="99">
        <v>11</v>
      </c>
      <c r="F38" s="99">
        <v>14.3</v>
      </c>
      <c r="G38" s="99">
        <v>44.5</v>
      </c>
      <c r="H38" s="99">
        <v>74.099999999999994</v>
      </c>
      <c r="I38" s="99"/>
      <c r="J38" s="99"/>
      <c r="K38" s="99"/>
      <c r="L38" s="99"/>
      <c r="M38" s="99">
        <v>0.9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22.3</v>
      </c>
      <c r="Y38" s="99">
        <v>26.7</v>
      </c>
      <c r="Z38" s="100"/>
      <c r="AA38" s="79">
        <f t="shared" si="5"/>
        <v>270.3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38.6</v>
      </c>
      <c r="C39" s="88">
        <f t="shared" si="6"/>
        <v>16.8</v>
      </c>
      <c r="D39" s="88">
        <f t="shared" si="6"/>
        <v>21.1</v>
      </c>
      <c r="E39" s="88">
        <f t="shared" si="6"/>
        <v>11</v>
      </c>
      <c r="F39" s="88">
        <f t="shared" si="6"/>
        <v>14.3</v>
      </c>
      <c r="G39" s="88">
        <f t="shared" si="6"/>
        <v>44.5</v>
      </c>
      <c r="H39" s="88">
        <f t="shared" si="6"/>
        <v>74.099999999999994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22.3</v>
      </c>
      <c r="Y39" s="88">
        <f t="shared" si="6"/>
        <v>26.7</v>
      </c>
      <c r="Z39" s="89" t="str">
        <f t="shared" si="6"/>
        <v/>
      </c>
      <c r="AA39" s="90">
        <f t="shared" si="5"/>
        <v>270.3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38.6</v>
      </c>
      <c r="C46" s="99">
        <v>16.8</v>
      </c>
      <c r="D46" s="99">
        <v>21.1</v>
      </c>
      <c r="E46" s="99">
        <v>11</v>
      </c>
      <c r="F46" s="99">
        <v>14.3</v>
      </c>
      <c r="G46" s="99">
        <v>44.5</v>
      </c>
      <c r="H46" s="99">
        <v>74.099999999999994</v>
      </c>
      <c r="I46" s="99"/>
      <c r="J46" s="99"/>
      <c r="K46" s="99"/>
      <c r="L46" s="99"/>
      <c r="M46" s="99">
        <v>0.9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22.3</v>
      </c>
      <c r="Y46" s="99">
        <v>26.7</v>
      </c>
      <c r="Z46" s="100"/>
      <c r="AA46" s="79">
        <f t="shared" si="7"/>
        <v>270.3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38.6</v>
      </c>
      <c r="C48" s="88">
        <f t="shared" ref="C48:Z48" si="8">IF(LEN(C$2)&gt;0,SUM(C42:C47),"")</f>
        <v>16.8</v>
      </c>
      <c r="D48" s="88">
        <f t="shared" si="8"/>
        <v>21.1</v>
      </c>
      <c r="E48" s="88">
        <f t="shared" si="8"/>
        <v>11</v>
      </c>
      <c r="F48" s="88">
        <f t="shared" si="8"/>
        <v>14.3</v>
      </c>
      <c r="G48" s="88">
        <f t="shared" si="8"/>
        <v>44.5</v>
      </c>
      <c r="H48" s="88">
        <f t="shared" si="8"/>
        <v>74.099999999999994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22.3</v>
      </c>
      <c r="Y48" s="88">
        <f t="shared" si="8"/>
        <v>26.7</v>
      </c>
      <c r="Z48" s="89" t="str">
        <f t="shared" si="8"/>
        <v/>
      </c>
      <c r="AA48" s="90">
        <f t="shared" si="7"/>
        <v>270.3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50.951999999999998</v>
      </c>
      <c r="C51" s="88">
        <f t="shared" si="10"/>
        <v>48.870000000000005</v>
      </c>
      <c r="D51" s="88">
        <f t="shared" si="10"/>
        <v>52.1</v>
      </c>
      <c r="E51" s="88">
        <f t="shared" si="10"/>
        <v>43.97</v>
      </c>
      <c r="F51" s="88">
        <f t="shared" si="10"/>
        <v>58.533000000000001</v>
      </c>
      <c r="G51" s="88">
        <f t="shared" si="10"/>
        <v>51.543999999999997</v>
      </c>
      <c r="H51" s="88">
        <f t="shared" si="10"/>
        <v>87.24199999999999</v>
      </c>
      <c r="I51" s="88">
        <f t="shared" si="10"/>
        <v>38.768000000000001</v>
      </c>
      <c r="J51" s="88">
        <f t="shared" si="10"/>
        <v>26.638000000000002</v>
      </c>
      <c r="K51" s="88">
        <f t="shared" si="10"/>
        <v>30.126999999999999</v>
      </c>
      <c r="L51" s="88">
        <f t="shared" si="10"/>
        <v>27.407999999999998</v>
      </c>
      <c r="M51" s="88">
        <f t="shared" si="10"/>
        <v>33.382999999999996</v>
      </c>
      <c r="N51" s="88">
        <f t="shared" si="10"/>
        <v>64.227999999999994</v>
      </c>
      <c r="O51" s="88">
        <f t="shared" si="10"/>
        <v>138.6</v>
      </c>
      <c r="P51" s="88">
        <f t="shared" si="10"/>
        <v>243.24299999999999</v>
      </c>
      <c r="Q51" s="88">
        <f t="shared" si="10"/>
        <v>76.022000000000006</v>
      </c>
      <c r="R51" s="88">
        <f t="shared" si="10"/>
        <v>139.99299999999999</v>
      </c>
      <c r="S51" s="88">
        <f t="shared" si="10"/>
        <v>263.875</v>
      </c>
      <c r="T51" s="88">
        <f t="shared" si="10"/>
        <v>67.289000000000001</v>
      </c>
      <c r="U51" s="88">
        <f t="shared" si="10"/>
        <v>55.05</v>
      </c>
      <c r="V51" s="88">
        <f t="shared" si="10"/>
        <v>61.058999999999997</v>
      </c>
      <c r="W51" s="88">
        <f t="shared" si="10"/>
        <v>47.350999999999999</v>
      </c>
      <c r="X51" s="88">
        <f t="shared" si="10"/>
        <v>54.778000000000006</v>
      </c>
      <c r="Y51" s="88">
        <f t="shared" si="10"/>
        <v>58.137999999999998</v>
      </c>
      <c r="Z51" s="89" t="str">
        <f t="shared" si="10"/>
        <v/>
      </c>
      <c r="AA51" s="104">
        <f>SUM(B51:Z51)</f>
        <v>1819.1609999999998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50.996000000000009</v>
      </c>
      <c r="C4" s="18">
        <v>48.905999999999999</v>
      </c>
      <c r="D4" s="18">
        <v>52.085999999999999</v>
      </c>
      <c r="E4" s="18">
        <v>43.955000000000005</v>
      </c>
      <c r="F4" s="18">
        <v>58.493000000000002</v>
      </c>
      <c r="G4" s="18">
        <v>51.552</v>
      </c>
      <c r="H4" s="18">
        <v>87.197999999999993</v>
      </c>
      <c r="I4" s="18">
        <v>38.768000000000001</v>
      </c>
      <c r="J4" s="18">
        <v>26.638000000000002</v>
      </c>
      <c r="K4" s="18">
        <v>30.127000000000002</v>
      </c>
      <c r="L4" s="18">
        <v>27.408000000000001</v>
      </c>
      <c r="M4" s="18">
        <v>33.421999999999997</v>
      </c>
      <c r="N4" s="18">
        <v>64.227999999999994</v>
      </c>
      <c r="O4" s="18">
        <v>138.60000000000002</v>
      </c>
      <c r="P4" s="18">
        <v>243.24299999999999</v>
      </c>
      <c r="Q4" s="18">
        <v>76.021999999999991</v>
      </c>
      <c r="R4" s="18">
        <v>140</v>
      </c>
      <c r="S4" s="18">
        <v>263.87500000000006</v>
      </c>
      <c r="T4" s="18">
        <v>67.288999999999987</v>
      </c>
      <c r="U4" s="18">
        <v>55.050000000000004</v>
      </c>
      <c r="V4" s="18">
        <v>61.059000000000005</v>
      </c>
      <c r="W4" s="18">
        <v>47.351000000000006</v>
      </c>
      <c r="X4" s="18">
        <v>54.823999999999998</v>
      </c>
      <c r="Y4" s="18">
        <v>58.095999999999997</v>
      </c>
      <c r="Z4" s="19"/>
      <c r="AA4" s="20">
        <f>SUM(B4:Z4)</f>
        <v>1819.1859999999999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94.91</v>
      </c>
      <c r="D7" s="28">
        <v>82.16</v>
      </c>
      <c r="E7" s="28">
        <v>80.959999999999994</v>
      </c>
      <c r="F7" s="28">
        <v>91.44</v>
      </c>
      <c r="G7" s="28">
        <v>103.39</v>
      </c>
      <c r="H7" s="28">
        <v>131.38999999999999</v>
      </c>
      <c r="I7" s="28">
        <v>130.19</v>
      </c>
      <c r="J7" s="28">
        <v>88</v>
      </c>
      <c r="K7" s="28">
        <v>98.14</v>
      </c>
      <c r="L7" s="28">
        <v>87.83</v>
      </c>
      <c r="M7" s="28">
        <v>97.38</v>
      </c>
      <c r="N7" s="28">
        <v>84.33</v>
      </c>
      <c r="O7" s="28">
        <v>53.66</v>
      </c>
      <c r="P7" s="28">
        <v>69.17</v>
      </c>
      <c r="Q7" s="28">
        <v>78.39</v>
      </c>
      <c r="R7" s="28">
        <v>80.27</v>
      </c>
      <c r="S7" s="28">
        <v>85.89</v>
      </c>
      <c r="T7" s="28">
        <v>135.47</v>
      </c>
      <c r="U7" s="28">
        <v>161.49</v>
      </c>
      <c r="V7" s="28">
        <v>144.1</v>
      </c>
      <c r="W7" s="28">
        <v>134.32</v>
      </c>
      <c r="X7" s="28">
        <v>119.09</v>
      </c>
      <c r="Y7" s="28">
        <v>105.59</v>
      </c>
      <c r="Z7" s="29"/>
      <c r="AA7" s="30">
        <f>IF(SUM(B7:Z7)&lt;&gt;0,AVERAGEIF(B7:Z7,"&lt;&gt;"""),"")</f>
        <v>101.77333333333337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17.866</v>
      </c>
      <c r="K12" s="52"/>
      <c r="L12" s="52"/>
      <c r="M12" s="52"/>
      <c r="N12" s="52"/>
      <c r="O12" s="52">
        <v>9.6769999999999996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27.542999999999999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1.94</v>
      </c>
      <c r="E14" s="57">
        <v>2.87</v>
      </c>
      <c r="F14" s="57"/>
      <c r="G14" s="57"/>
      <c r="H14" s="57"/>
      <c r="I14" s="57"/>
      <c r="J14" s="57"/>
      <c r="K14" s="57"/>
      <c r="L14" s="57"/>
      <c r="M14" s="57"/>
      <c r="N14" s="57">
        <v>0.59200000000000008</v>
      </c>
      <c r="O14" s="57">
        <v>24.372</v>
      </c>
      <c r="P14" s="57">
        <v>12.991</v>
      </c>
      <c r="Q14" s="57">
        <v>2.8569999999999998</v>
      </c>
      <c r="R14" s="57">
        <v>1.393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47.015000000000001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1.94</v>
      </c>
      <c r="E16" s="62">
        <f t="shared" si="1"/>
        <v>2.87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17.866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0.59200000000000008</v>
      </c>
      <c r="O16" s="62">
        <f t="shared" si="1"/>
        <v>34.048999999999999</v>
      </c>
      <c r="P16" s="62">
        <f t="shared" si="1"/>
        <v>12.991</v>
      </c>
      <c r="Q16" s="62">
        <f t="shared" si="1"/>
        <v>2.8569999999999998</v>
      </c>
      <c r="R16" s="62">
        <f t="shared" si="1"/>
        <v>1.393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74.557999999999993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10.177</v>
      </c>
      <c r="C20" s="77">
        <v>10.1</v>
      </c>
      <c r="D20" s="77">
        <v>10.056999999999999</v>
      </c>
      <c r="E20" s="77">
        <v>9.1039999999999992</v>
      </c>
      <c r="F20" s="77">
        <v>15.317</v>
      </c>
      <c r="G20" s="77">
        <v>6.7930000000000001</v>
      </c>
      <c r="H20" s="77">
        <v>18.035</v>
      </c>
      <c r="I20" s="77">
        <v>17.535</v>
      </c>
      <c r="J20" s="77">
        <v>8.0050000000000008</v>
      </c>
      <c r="K20" s="77">
        <v>8.0250000000000004</v>
      </c>
      <c r="L20" s="77">
        <v>2.1419999999999999</v>
      </c>
      <c r="M20" s="77">
        <v>0.64600000000000002</v>
      </c>
      <c r="N20" s="77">
        <v>0.39800000000000002</v>
      </c>
      <c r="O20" s="77">
        <v>0.39600000000000002</v>
      </c>
      <c r="P20" s="77">
        <v>12.678000000000001</v>
      </c>
      <c r="Q20" s="77">
        <v>2.9260000000000002</v>
      </c>
      <c r="R20" s="77">
        <v>2.69</v>
      </c>
      <c r="S20" s="77">
        <v>46.373999999999995</v>
      </c>
      <c r="T20" s="77">
        <v>13.811</v>
      </c>
      <c r="U20" s="77">
        <v>12.708</v>
      </c>
      <c r="V20" s="77">
        <v>14.760999999999999</v>
      </c>
      <c r="W20" s="77">
        <v>11.638999999999999</v>
      </c>
      <c r="X20" s="77">
        <v>12.221</v>
      </c>
      <c r="Y20" s="77">
        <v>12.271000000000001</v>
      </c>
      <c r="Z20" s="78"/>
      <c r="AA20" s="79">
        <f t="shared" si="2"/>
        <v>258.80899999999997</v>
      </c>
    </row>
    <row r="21" spans="1:27" ht="24.95" customHeight="1" x14ac:dyDescent="0.2">
      <c r="A21" s="75" t="s">
        <v>16</v>
      </c>
      <c r="B21" s="80">
        <v>40.819000000000003</v>
      </c>
      <c r="C21" s="81">
        <v>38.805999999999997</v>
      </c>
      <c r="D21" s="81">
        <v>40.088999999999992</v>
      </c>
      <c r="E21" s="81">
        <v>31.981000000000002</v>
      </c>
      <c r="F21" s="81">
        <v>43.176000000000002</v>
      </c>
      <c r="G21" s="81">
        <v>44.759</v>
      </c>
      <c r="H21" s="81">
        <v>69.162999999999997</v>
      </c>
      <c r="I21" s="81">
        <v>21.233000000000001</v>
      </c>
      <c r="J21" s="81">
        <v>0.76700000000000002</v>
      </c>
      <c r="K21" s="81">
        <v>22.102000000000004</v>
      </c>
      <c r="L21" s="81">
        <v>25.266000000000002</v>
      </c>
      <c r="M21" s="81">
        <v>32.775999999999996</v>
      </c>
      <c r="N21" s="81">
        <v>63.238</v>
      </c>
      <c r="O21" s="81">
        <v>104.155</v>
      </c>
      <c r="P21" s="81">
        <v>121.07399999999998</v>
      </c>
      <c r="Q21" s="81">
        <v>70.239000000000004</v>
      </c>
      <c r="R21" s="81">
        <v>56.616999999999997</v>
      </c>
      <c r="S21" s="81">
        <v>57.200999999999993</v>
      </c>
      <c r="T21" s="81">
        <v>53.477999999999994</v>
      </c>
      <c r="U21" s="81">
        <v>42.341999999999999</v>
      </c>
      <c r="V21" s="81">
        <v>46.298000000000002</v>
      </c>
      <c r="W21" s="81">
        <v>35.712000000000003</v>
      </c>
      <c r="X21" s="81">
        <v>42.603000000000002</v>
      </c>
      <c r="Y21" s="81">
        <v>45.824999999999996</v>
      </c>
      <c r="Z21" s="78"/>
      <c r="AA21" s="79">
        <f t="shared" si="2"/>
        <v>1149.7190000000001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50.996000000000002</v>
      </c>
      <c r="C25" s="88">
        <f t="shared" si="3"/>
        <v>48.905999999999999</v>
      </c>
      <c r="D25" s="88">
        <f t="shared" si="3"/>
        <v>50.145999999999987</v>
      </c>
      <c r="E25" s="88">
        <f t="shared" si="3"/>
        <v>41.085000000000001</v>
      </c>
      <c r="F25" s="88">
        <f t="shared" si="3"/>
        <v>58.493000000000002</v>
      </c>
      <c r="G25" s="88">
        <f t="shared" si="3"/>
        <v>51.552</v>
      </c>
      <c r="H25" s="88">
        <f t="shared" si="3"/>
        <v>87.197999999999993</v>
      </c>
      <c r="I25" s="88">
        <f t="shared" si="3"/>
        <v>38.768000000000001</v>
      </c>
      <c r="J25" s="88">
        <f t="shared" si="3"/>
        <v>8.7720000000000002</v>
      </c>
      <c r="K25" s="88">
        <f t="shared" si="3"/>
        <v>30.127000000000002</v>
      </c>
      <c r="L25" s="88">
        <f t="shared" si="3"/>
        <v>27.408000000000001</v>
      </c>
      <c r="M25" s="88">
        <f t="shared" si="3"/>
        <v>33.421999999999997</v>
      </c>
      <c r="N25" s="88">
        <f t="shared" si="3"/>
        <v>63.636000000000003</v>
      </c>
      <c r="O25" s="88">
        <f t="shared" si="3"/>
        <v>104.551</v>
      </c>
      <c r="P25" s="88">
        <f t="shared" si="3"/>
        <v>133.75199999999998</v>
      </c>
      <c r="Q25" s="88">
        <f t="shared" si="3"/>
        <v>73.165000000000006</v>
      </c>
      <c r="R25" s="88">
        <f t="shared" si="3"/>
        <v>59.306999999999995</v>
      </c>
      <c r="S25" s="88">
        <f t="shared" si="3"/>
        <v>103.57499999999999</v>
      </c>
      <c r="T25" s="88">
        <f t="shared" si="3"/>
        <v>67.288999999999987</v>
      </c>
      <c r="U25" s="88">
        <f t="shared" si="3"/>
        <v>55.05</v>
      </c>
      <c r="V25" s="88">
        <f t="shared" si="3"/>
        <v>61.058999999999997</v>
      </c>
      <c r="W25" s="88">
        <f t="shared" si="3"/>
        <v>47.350999999999999</v>
      </c>
      <c r="X25" s="88">
        <f t="shared" si="3"/>
        <v>54.823999999999998</v>
      </c>
      <c r="Y25" s="88">
        <f t="shared" si="3"/>
        <v>58.095999999999997</v>
      </c>
      <c r="Z25" s="89">
        <f t="shared" si="3"/>
        <v>0</v>
      </c>
      <c r="AA25" s="90">
        <f t="shared" si="3"/>
        <v>1408.528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50.996000000000002</v>
      </c>
      <c r="C29" s="77">
        <v>48.905999999999999</v>
      </c>
      <c r="D29" s="77">
        <v>52.085999999999999</v>
      </c>
      <c r="E29" s="77">
        <v>43.954999999999998</v>
      </c>
      <c r="F29" s="77">
        <v>58.493000000000002</v>
      </c>
      <c r="G29" s="77">
        <v>51.552</v>
      </c>
      <c r="H29" s="77">
        <v>87.197999999999993</v>
      </c>
      <c r="I29" s="77">
        <v>38.768000000000001</v>
      </c>
      <c r="J29" s="77">
        <v>26.638000000000002</v>
      </c>
      <c r="K29" s="77">
        <v>30.126999999999999</v>
      </c>
      <c r="L29" s="77">
        <v>27.408000000000001</v>
      </c>
      <c r="M29" s="77">
        <v>33.421999999999997</v>
      </c>
      <c r="N29" s="77">
        <v>64.227999999999994</v>
      </c>
      <c r="O29" s="77">
        <v>138.6</v>
      </c>
      <c r="P29" s="77">
        <v>146.74299999999999</v>
      </c>
      <c r="Q29" s="77">
        <v>76.022000000000006</v>
      </c>
      <c r="R29" s="77">
        <v>60.7</v>
      </c>
      <c r="S29" s="77">
        <v>103.575</v>
      </c>
      <c r="T29" s="77">
        <v>67.289000000000001</v>
      </c>
      <c r="U29" s="77">
        <v>55.05</v>
      </c>
      <c r="V29" s="77">
        <v>61.058999999999997</v>
      </c>
      <c r="W29" s="77">
        <v>47.350999999999999</v>
      </c>
      <c r="X29" s="77">
        <v>54.823999999999998</v>
      </c>
      <c r="Y29" s="77">
        <v>58.095999999999997</v>
      </c>
      <c r="Z29" s="78"/>
      <c r="AA29" s="79">
        <f>SUM(B29:Z29)</f>
        <v>1483.0859999999998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50.996000000000002</v>
      </c>
      <c r="C31" s="62">
        <f t="shared" si="4"/>
        <v>48.905999999999999</v>
      </c>
      <c r="D31" s="62">
        <f t="shared" si="4"/>
        <v>52.085999999999999</v>
      </c>
      <c r="E31" s="62">
        <f t="shared" si="4"/>
        <v>43.954999999999998</v>
      </c>
      <c r="F31" s="62">
        <f t="shared" si="4"/>
        <v>58.493000000000002</v>
      </c>
      <c r="G31" s="62">
        <f t="shared" si="4"/>
        <v>51.552</v>
      </c>
      <c r="H31" s="62">
        <f t="shared" si="4"/>
        <v>87.197999999999993</v>
      </c>
      <c r="I31" s="62">
        <f t="shared" si="4"/>
        <v>38.768000000000001</v>
      </c>
      <c r="J31" s="62">
        <f t="shared" si="4"/>
        <v>26.638000000000002</v>
      </c>
      <c r="K31" s="62">
        <f t="shared" si="4"/>
        <v>30.126999999999999</v>
      </c>
      <c r="L31" s="62">
        <f t="shared" si="4"/>
        <v>27.408000000000001</v>
      </c>
      <c r="M31" s="62">
        <f t="shared" si="4"/>
        <v>33.421999999999997</v>
      </c>
      <c r="N31" s="62">
        <f t="shared" si="4"/>
        <v>64.227999999999994</v>
      </c>
      <c r="O31" s="62">
        <f t="shared" si="4"/>
        <v>138.6</v>
      </c>
      <c r="P31" s="62">
        <f t="shared" si="4"/>
        <v>146.74299999999999</v>
      </c>
      <c r="Q31" s="62">
        <f t="shared" si="4"/>
        <v>76.022000000000006</v>
      </c>
      <c r="R31" s="62">
        <f t="shared" si="4"/>
        <v>60.7</v>
      </c>
      <c r="S31" s="62">
        <f t="shared" si="4"/>
        <v>103.575</v>
      </c>
      <c r="T31" s="62">
        <f t="shared" si="4"/>
        <v>67.289000000000001</v>
      </c>
      <c r="U31" s="62">
        <f t="shared" si="4"/>
        <v>55.05</v>
      </c>
      <c r="V31" s="62">
        <f t="shared" si="4"/>
        <v>61.058999999999997</v>
      </c>
      <c r="W31" s="62">
        <f t="shared" si="4"/>
        <v>47.350999999999999</v>
      </c>
      <c r="X31" s="62">
        <f t="shared" si="4"/>
        <v>54.823999999999998</v>
      </c>
      <c r="Y31" s="62">
        <f t="shared" si="4"/>
        <v>58.095999999999997</v>
      </c>
      <c r="Z31" s="63">
        <f t="shared" si="4"/>
        <v>0</v>
      </c>
      <c r="AA31" s="64">
        <f t="shared" si="4"/>
        <v>1483.0859999999998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96.5</v>
      </c>
      <c r="Q38" s="99"/>
      <c r="R38" s="99">
        <v>79.3</v>
      </c>
      <c r="S38" s="99">
        <v>160.30000000000001</v>
      </c>
      <c r="T38" s="99"/>
      <c r="U38" s="99"/>
      <c r="V38" s="99"/>
      <c r="W38" s="99"/>
      <c r="X38" s="99"/>
      <c r="Y38" s="99"/>
      <c r="Z38" s="100"/>
      <c r="AA38" s="79">
        <f t="shared" si="5"/>
        <v>336.1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96.5</v>
      </c>
      <c r="Q39" s="88">
        <f t="shared" si="6"/>
        <v>0</v>
      </c>
      <c r="R39" s="88">
        <f t="shared" si="6"/>
        <v>79.3</v>
      </c>
      <c r="S39" s="88">
        <f t="shared" si="6"/>
        <v>160.30000000000001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96.5</v>
      </c>
      <c r="Q46" s="99"/>
      <c r="R46" s="99">
        <v>79.3</v>
      </c>
      <c r="S46" s="99">
        <v>160.30000000000001</v>
      </c>
      <c r="T46" s="99"/>
      <c r="U46" s="99"/>
      <c r="V46" s="99"/>
      <c r="W46" s="99"/>
      <c r="X46" s="99"/>
      <c r="Y46" s="99"/>
      <c r="Z46" s="100"/>
      <c r="AA46" s="79">
        <f t="shared" si="7"/>
        <v>336.1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96.5</v>
      </c>
      <c r="Q48" s="88">
        <f t="shared" si="8"/>
        <v>0</v>
      </c>
      <c r="R48" s="88">
        <f t="shared" si="8"/>
        <v>79.3</v>
      </c>
      <c r="S48" s="88">
        <f t="shared" si="8"/>
        <v>160.30000000000001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50.996000000000002</v>
      </c>
      <c r="C51" s="88">
        <f t="shared" si="10"/>
        <v>48.905999999999999</v>
      </c>
      <c r="D51" s="88">
        <f t="shared" si="10"/>
        <v>52.085999999999984</v>
      </c>
      <c r="E51" s="88">
        <f t="shared" si="10"/>
        <v>43.954999999999998</v>
      </c>
      <c r="F51" s="88">
        <f t="shared" si="10"/>
        <v>58.493000000000002</v>
      </c>
      <c r="G51" s="88">
        <f t="shared" si="10"/>
        <v>51.552</v>
      </c>
      <c r="H51" s="88">
        <f t="shared" si="10"/>
        <v>87.197999999999993</v>
      </c>
      <c r="I51" s="88">
        <f t="shared" si="10"/>
        <v>38.768000000000001</v>
      </c>
      <c r="J51" s="88">
        <f t="shared" si="10"/>
        <v>26.637999999999998</v>
      </c>
      <c r="K51" s="88">
        <f t="shared" si="10"/>
        <v>30.127000000000002</v>
      </c>
      <c r="L51" s="88">
        <f t="shared" si="10"/>
        <v>27.408000000000001</v>
      </c>
      <c r="M51" s="88">
        <f t="shared" si="10"/>
        <v>33.421999999999997</v>
      </c>
      <c r="N51" s="88">
        <f t="shared" si="10"/>
        <v>64.228000000000009</v>
      </c>
      <c r="O51" s="88">
        <f t="shared" si="10"/>
        <v>138.6</v>
      </c>
      <c r="P51" s="88">
        <f t="shared" si="10"/>
        <v>243.24299999999999</v>
      </c>
      <c r="Q51" s="88">
        <f t="shared" si="10"/>
        <v>76.022000000000006</v>
      </c>
      <c r="R51" s="88">
        <f t="shared" si="10"/>
        <v>140</v>
      </c>
      <c r="S51" s="88">
        <f t="shared" si="10"/>
        <v>263.875</v>
      </c>
      <c r="T51" s="88">
        <f t="shared" si="10"/>
        <v>67.288999999999987</v>
      </c>
      <c r="U51" s="88">
        <f t="shared" si="10"/>
        <v>55.05</v>
      </c>
      <c r="V51" s="88">
        <f t="shared" si="10"/>
        <v>61.058999999999997</v>
      </c>
      <c r="W51" s="88">
        <f t="shared" si="10"/>
        <v>47.350999999999999</v>
      </c>
      <c r="X51" s="88">
        <f t="shared" si="10"/>
        <v>54.823999999999998</v>
      </c>
      <c r="Y51" s="88">
        <f t="shared" si="10"/>
        <v>58.095999999999997</v>
      </c>
      <c r="Z51" s="89">
        <f t="shared" si="10"/>
        <v>0</v>
      </c>
      <c r="AA51" s="104">
        <f>SUM(B51:Z51)</f>
        <v>1819.1860000000001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-38.6</v>
      </c>
      <c r="C4" s="18">
        <v>-16.8</v>
      </c>
      <c r="D4" s="18">
        <v>-21.1</v>
      </c>
      <c r="E4" s="18">
        <v>-11</v>
      </c>
      <c r="F4" s="18">
        <v>-14.3</v>
      </c>
      <c r="G4" s="18">
        <v>-44.5</v>
      </c>
      <c r="H4" s="18">
        <v>-74.099999999999994</v>
      </c>
      <c r="I4" s="18"/>
      <c r="J4" s="18"/>
      <c r="K4" s="18"/>
      <c r="L4" s="18"/>
      <c r="M4" s="18">
        <v>-0.9</v>
      </c>
      <c r="N4" s="18"/>
      <c r="O4" s="18"/>
      <c r="P4" s="18">
        <v>96.5</v>
      </c>
      <c r="Q4" s="18"/>
      <c r="R4" s="18">
        <v>79.3</v>
      </c>
      <c r="S4" s="18">
        <v>160.30000000000001</v>
      </c>
      <c r="T4" s="18"/>
      <c r="U4" s="18"/>
      <c r="V4" s="18"/>
      <c r="W4" s="18"/>
      <c r="X4" s="18">
        <v>-22.3</v>
      </c>
      <c r="Y4" s="18">
        <v>-26.7</v>
      </c>
      <c r="Z4" s="19"/>
      <c r="AA4" s="111">
        <f>SUM(B4:Z4)</f>
        <v>65.8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94.91</v>
      </c>
      <c r="D7" s="117">
        <v>82.16</v>
      </c>
      <c r="E7" s="117">
        <v>80.959999999999994</v>
      </c>
      <c r="F7" s="117">
        <v>91.44</v>
      </c>
      <c r="G7" s="117">
        <v>103.39</v>
      </c>
      <c r="H7" s="117">
        <v>131.38999999999999</v>
      </c>
      <c r="I7" s="117">
        <v>130.19</v>
      </c>
      <c r="J7" s="117">
        <v>88</v>
      </c>
      <c r="K7" s="117">
        <v>98.14</v>
      </c>
      <c r="L7" s="117">
        <v>87.83</v>
      </c>
      <c r="M7" s="117">
        <v>97.38</v>
      </c>
      <c r="N7" s="117">
        <v>84.33</v>
      </c>
      <c r="O7" s="117">
        <v>53.66</v>
      </c>
      <c r="P7" s="117">
        <v>69.17</v>
      </c>
      <c r="Q7" s="117">
        <v>78.39</v>
      </c>
      <c r="R7" s="117">
        <v>80.27</v>
      </c>
      <c r="S7" s="117">
        <v>85.89</v>
      </c>
      <c r="T7" s="117">
        <v>135.47</v>
      </c>
      <c r="U7" s="117">
        <v>161.49</v>
      </c>
      <c r="V7" s="117">
        <v>144.1</v>
      </c>
      <c r="W7" s="117">
        <v>134.32</v>
      </c>
      <c r="X7" s="117">
        <v>119.09</v>
      </c>
      <c r="Y7" s="117">
        <v>105.59</v>
      </c>
      <c r="Z7" s="118"/>
      <c r="AA7" s="119">
        <f>IF(SUM(B7:Z7)&lt;&gt;0,AVERAGEIF(B7:Z7,"&lt;&gt;"""),"")</f>
        <v>101.77333333333337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38.6</v>
      </c>
      <c r="C15" s="133">
        <v>16.8</v>
      </c>
      <c r="D15" s="133">
        <v>21.1</v>
      </c>
      <c r="E15" s="133">
        <v>11</v>
      </c>
      <c r="F15" s="133">
        <v>14.3</v>
      </c>
      <c r="G15" s="133">
        <v>44.5</v>
      </c>
      <c r="H15" s="133">
        <v>74.099999999999994</v>
      </c>
      <c r="I15" s="133"/>
      <c r="J15" s="133"/>
      <c r="K15" s="133"/>
      <c r="L15" s="133"/>
      <c r="M15" s="133">
        <v>0.9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22.3</v>
      </c>
      <c r="Y15" s="133">
        <v>26.7</v>
      </c>
      <c r="Z15" s="131"/>
      <c r="AA15" s="132">
        <f t="shared" si="0"/>
        <v>270.3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38.6</v>
      </c>
      <c r="C16" s="135">
        <f t="shared" si="1"/>
        <v>16.8</v>
      </c>
      <c r="D16" s="135">
        <f t="shared" si="1"/>
        <v>21.1</v>
      </c>
      <c r="E16" s="135">
        <f t="shared" si="1"/>
        <v>11</v>
      </c>
      <c r="F16" s="135">
        <f t="shared" si="1"/>
        <v>14.3</v>
      </c>
      <c r="G16" s="135">
        <f t="shared" si="1"/>
        <v>44.5</v>
      </c>
      <c r="H16" s="135">
        <f t="shared" si="1"/>
        <v>74.099999999999994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22.3</v>
      </c>
      <c r="Y16" s="135">
        <f t="shared" si="1"/>
        <v>26.7</v>
      </c>
      <c r="Z16" s="136" t="str">
        <f t="shared" si="1"/>
        <v/>
      </c>
      <c r="AA16" s="90">
        <f t="shared" si="0"/>
        <v>270.3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96.5</v>
      </c>
      <c r="Q23" s="133"/>
      <c r="R23" s="133">
        <v>79.3</v>
      </c>
      <c r="S23" s="133">
        <v>160.30000000000001</v>
      </c>
      <c r="T23" s="133"/>
      <c r="U23" s="133"/>
      <c r="V23" s="133"/>
      <c r="W23" s="133"/>
      <c r="X23" s="133"/>
      <c r="Y23" s="133"/>
      <c r="Z23" s="131"/>
      <c r="AA23" s="132">
        <f t="shared" si="2"/>
        <v>336.1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96.5</v>
      </c>
      <c r="Q24" s="135">
        <f t="shared" si="3"/>
        <v>0</v>
      </c>
      <c r="R24" s="135">
        <f t="shared" si="3"/>
        <v>79.3</v>
      </c>
      <c r="S24" s="135">
        <f t="shared" si="3"/>
        <v>160.30000000000001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2023-03-29T13:22:42Z</dcterms:created>
  <dcterms:modified xsi:type="dcterms:W3CDTF">2023-03-29T13:22:43Z</dcterms:modified>
</cp:coreProperties>
</file>