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<sst xmlns="http://schemas.openxmlformats.org/spreadsheetml/2006/main" count="117" uniqueCount="53">
  <si>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28/03/2023 16:18:53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</si>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</sst>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11.763999999999999</c:v>
                </c:pt>
                <c:pt idx="8">
                  <c:v>10.082000000000001</c:v>
                </c:pt>
                <c:pt idx="10">
                  <c:v>0.92800000000000005</c:v>
                </c:pt>
                <c:pt idx="16">
                  <c:v>89.298000000000002</c:v>
                </c:pt>
                <c:pt idx="19">
                  <c:v>76.465999999999994</c:v>
                </c:pt>
                <c:pt idx="20">
                  <c:v>63.016999999999996</c:v>
                </c:pt>
                <c:pt idx="23">
                  <c:v>94.438000000000002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37.1</c:v>
                </c:pt>
                <c:pt idx="18">
                  <c:v>74.900000000000006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9.6999999999999993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9.4130000000000003</c:v>
                </c:pt>
                <c:pt idx="1">
                  <c:v>9.1020000000000003</c:v>
                </c:pt>
                <c:pt idx="2">
                  <c:v>8.7490000000000006</c:v>
                </c:pt>
                <c:pt idx="3">
                  <c:v>9.1739999999999995</c:v>
                </c:pt>
                <c:pt idx="4">
                  <c:v>8.8030000000000008</c:v>
                </c:pt>
                <c:pt idx="5">
                  <c:v>7.84</c:v>
                </c:pt>
                <c:pt idx="6">
                  <c:v>18.321999999999999</c:v>
                </c:pt>
                <c:pt idx="7">
                  <c:v>20.551000000000002</c:v>
                </c:pt>
                <c:pt idx="8">
                  <c:v>19.04</c:v>
                </c:pt>
                <c:pt idx="9">
                  <c:v>20.655000000000001</c:v>
                </c:pt>
                <c:pt idx="10">
                  <c:v>3.9160000000000004</c:v>
                </c:pt>
                <c:pt idx="11">
                  <c:v>1.901</c:v>
                </c:pt>
                <c:pt idx="12">
                  <c:v>13.952000000000002</c:v>
                </c:pt>
                <c:pt idx="13">
                  <c:v>21.314</c:v>
                </c:pt>
                <c:pt idx="14">
                  <c:v>1.4079999999999999</c:v>
                </c:pt>
                <c:pt idx="15">
                  <c:v>0.93399999999999994</c:v>
                </c:pt>
                <c:pt idx="16">
                  <c:v>1.8620000000000001</c:v>
                </c:pt>
                <c:pt idx="17">
                  <c:v>0.47</c:v>
                </c:pt>
                <c:pt idx="18">
                  <c:v>5.2770000000000001</c:v>
                </c:pt>
                <c:pt idx="19">
                  <c:v>9.4209999999999994</c:v>
                </c:pt>
                <c:pt idx="20">
                  <c:v>8.4930000000000003</c:v>
                </c:pt>
                <c:pt idx="21">
                  <c:v>3.4460000000000002</c:v>
                </c:pt>
                <c:pt idx="22">
                  <c:v>3.0589999999999997</c:v>
                </c:pt>
                <c:pt idx="23">
                  <c:v>4.8879999999999999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992744"/>
        <c:axId val="255993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9.8930000000000007</c:v>
                </c:pt>
                <c:pt idx="1">
                  <c:v>9.8420000000000005</c:v>
                </c:pt>
                <c:pt idx="2">
                  <c:v>11.617999999999999</c:v>
                </c:pt>
                <c:pt idx="3">
                  <c:v>11.749000000000001</c:v>
                </c:pt>
                <c:pt idx="4">
                  <c:v>12.166</c:v>
                </c:pt>
                <c:pt idx="5">
                  <c:v>52.036999999999999</c:v>
                </c:pt>
                <c:pt idx="6">
                  <c:v>36.317999999999998</c:v>
                </c:pt>
                <c:pt idx="7">
                  <c:v>64.852999999999994</c:v>
                </c:pt>
                <c:pt idx="8">
                  <c:v>77.62</c:v>
                </c:pt>
                <c:pt idx="9">
                  <c:v>52.402000000000001</c:v>
                </c:pt>
                <c:pt idx="10">
                  <c:v>13.256</c:v>
                </c:pt>
                <c:pt idx="11">
                  <c:v>14.318000000000001</c:v>
                </c:pt>
                <c:pt idx="12">
                  <c:v>16.218</c:v>
                </c:pt>
                <c:pt idx="13">
                  <c:v>34.363</c:v>
                </c:pt>
                <c:pt idx="14">
                  <c:v>12.001999999999999</c:v>
                </c:pt>
                <c:pt idx="15">
                  <c:v>10.224</c:v>
                </c:pt>
                <c:pt idx="16">
                  <c:v>96.74799999999999</c:v>
                </c:pt>
                <c:pt idx="17">
                  <c:v>51.305</c:v>
                </c:pt>
                <c:pt idx="18">
                  <c:v>81.635999999999996</c:v>
                </c:pt>
                <c:pt idx="19">
                  <c:v>123.22</c:v>
                </c:pt>
                <c:pt idx="20">
                  <c:v>86.956000000000003</c:v>
                </c:pt>
                <c:pt idx="21">
                  <c:v>36.835000000000001</c:v>
                </c:pt>
                <c:pt idx="22">
                  <c:v>53.12</c:v>
                </c:pt>
                <c:pt idx="23">
                  <c:v>139.833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992744"/>
        <c:axId val="255993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94.45</c:v>
                </c:pt>
                <c:pt idx="1">
                  <c:v>91.47</c:v>
                </c:pt>
                <c:pt idx="2">
                  <c:v>94.42</c:v>
                </c:pt>
                <c:pt idx="3">
                  <c:v>95.91</c:v>
                </c:pt>
                <c:pt idx="4">
                  <c:v>95.21</c:v>
                </c:pt>
                <c:pt idx="5">
                  <c:v>107.1</c:v>
                </c:pt>
                <c:pt idx="6">
                  <c:v>113</c:v>
                </c:pt>
                <c:pt idx="7">
                  <c:v>122.51</c:v>
                </c:pt>
                <c:pt idx="8">
                  <c:v>129.19999999999999</c:v>
                </c:pt>
                <c:pt idx="9">
                  <c:v>122.54</c:v>
                </c:pt>
                <c:pt idx="10">
                  <c:v>126</c:v>
                </c:pt>
                <c:pt idx="11">
                  <c:v>115.51</c:v>
                </c:pt>
                <c:pt idx="12">
                  <c:v>95</c:v>
                </c:pt>
                <c:pt idx="13">
                  <c:v>60</c:v>
                </c:pt>
                <c:pt idx="14">
                  <c:v>96.97</c:v>
                </c:pt>
                <c:pt idx="15">
                  <c:v>119.93</c:v>
                </c:pt>
                <c:pt idx="16">
                  <c:v>128.36000000000001</c:v>
                </c:pt>
                <c:pt idx="17">
                  <c:v>111.43</c:v>
                </c:pt>
                <c:pt idx="18">
                  <c:v>114.87</c:v>
                </c:pt>
                <c:pt idx="19">
                  <c:v>146</c:v>
                </c:pt>
                <c:pt idx="20">
                  <c:v>143.78</c:v>
                </c:pt>
                <c:pt idx="21">
                  <c:v>122.78</c:v>
                </c:pt>
                <c:pt idx="22">
                  <c:v>124.27</c:v>
                </c:pt>
                <c:pt idx="23">
                  <c:v>127.11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993920"/>
        <c:axId val="255993528"/>
      </c:lineChart>
      <c:catAx>
        <c:axId val="255992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5993136"/>
        <c:crosses val="autoZero"/>
        <c:auto val="1"/>
        <c:lblAlgn val="ctr"/>
        <c:lblOffset val="100"/>
        <c:noMultiLvlLbl val="0"/>
      </c:catAx>
      <c:valAx>
        <c:axId val="25599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5992744"/>
        <c:crosses val="autoZero"/>
        <c:crossBetween val="between"/>
      </c:valAx>
      <c:valAx>
        <c:axId val="255993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5993920"/>
        <c:crosses val="max"/>
        <c:crossBetween val="between"/>
      </c:valAx>
      <c:catAx>
        <c:axId val="255993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5993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9.8930000000000007</v>
      </c>
      <c r="C4" s="18">
        <v>9.8419999999999987</v>
      </c>
      <c r="D4" s="18">
        <v>11.618</v>
      </c>
      <c r="E4" s="18">
        <v>11.749000000000001</v>
      </c>
      <c r="F4" s="18">
        <v>12.166</v>
      </c>
      <c r="G4" s="18">
        <v>52.036999999999999</v>
      </c>
      <c r="H4" s="18">
        <v>36.317999999999998</v>
      </c>
      <c r="I4" s="18">
        <v>64.853000000000009</v>
      </c>
      <c r="J4" s="18">
        <v>77.62</v>
      </c>
      <c r="K4" s="18">
        <v>52.401999999999994</v>
      </c>
      <c r="L4" s="18">
        <v>13.256</v>
      </c>
      <c r="M4" s="18">
        <v>14.322000000000001</v>
      </c>
      <c r="N4" s="18">
        <v>16.170000000000002</v>
      </c>
      <c r="O4" s="18">
        <v>34.357999999999997</v>
      </c>
      <c r="P4" s="18">
        <v>12.002000000000001</v>
      </c>
      <c r="Q4" s="18">
        <v>10.195</v>
      </c>
      <c r="R4" s="18">
        <v>96.781999999999982</v>
      </c>
      <c r="S4" s="18">
        <v>51.28</v>
      </c>
      <c r="T4" s="18">
        <v>81.657000000000011</v>
      </c>
      <c r="U4" s="18">
        <v>123.22</v>
      </c>
      <c r="V4" s="18">
        <v>86.956000000000003</v>
      </c>
      <c r="W4" s="18">
        <v>36.835000000000001</v>
      </c>
      <c r="X4" s="18">
        <v>53.125999999999998</v>
      </c>
      <c r="Y4" s="18">
        <v>139.84199999999998</v>
      </c>
      <c r="Z4" s="19"/>
      <c r="AA4" s="20">
        <f>SUM(B4:Z4)</f>
        <v>1108.4990000000003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94.45</v>
      </c>
      <c r="C7" s="28">
        <v>91.47</v>
      </c>
      <c r="D7" s="28">
        <v>94.42</v>
      </c>
      <c r="E7" s="28">
        <v>95.91</v>
      </c>
      <c r="F7" s="28">
        <v>95.21</v>
      </c>
      <c r="G7" s="28">
        <v>107.1</v>
      </c>
      <c r="H7" s="28">
        <v>113</v>
      </c>
      <c r="I7" s="28">
        <v>122.51</v>
      </c>
      <c r="J7" s="28">
        <v>129.19999999999999</v>
      </c>
      <c r="K7" s="28">
        <v>122.54</v>
      </c>
      <c r="L7" s="28">
        <v>126</v>
      </c>
      <c r="M7" s="28">
        <v>115.51</v>
      </c>
      <c r="N7" s="28">
        <v>95</v>
      </c>
      <c r="O7" s="28">
        <v>60</v>
      </c>
      <c r="P7" s="28">
        <v>96.97</v>
      </c>
      <c r="Q7" s="28">
        <v>119.93</v>
      </c>
      <c r="R7" s="28">
        <v>128.36000000000001</v>
      </c>
      <c r="S7" s="28">
        <v>111.43</v>
      </c>
      <c r="T7" s="28">
        <v>114.87</v>
      </c>
      <c r="U7" s="28">
        <v>146</v>
      </c>
      <c r="V7" s="28">
        <v>143.78</v>
      </c>
      <c r="W7" s="28">
        <v>122.78</v>
      </c>
      <c r="X7" s="28">
        <v>124.27</v>
      </c>
      <c r="Y7" s="28">
        <v>127.11</v>
      </c>
      <c r="Z7" s="29"/>
      <c r="AA7" s="30">
        <f>IF(SUM(B7:Z7)&lt;&gt;0,AVERAGEIF(B7:Z7,"&lt;&gt;"""),"")</f>
        <v>112.40916666666669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11.763999999999999</v>
      </c>
      <c r="I12" s="52"/>
      <c r="J12" s="52">
        <v>10.082000000000001</v>
      </c>
      <c r="K12" s="52"/>
      <c r="L12" s="52">
        <v>0.92800000000000005</v>
      </c>
      <c r="M12" s="52"/>
      <c r="N12" s="52"/>
      <c r="O12" s="52"/>
      <c r="P12" s="52"/>
      <c r="Q12" s="52"/>
      <c r="R12" s="52">
        <v>89.298000000000002</v>
      </c>
      <c r="S12" s="52"/>
      <c r="T12" s="52"/>
      <c r="U12" s="52">
        <v>76.465999999999994</v>
      </c>
      <c r="V12" s="52">
        <v>63.016999999999996</v>
      </c>
      <c r="W12" s="52"/>
      <c r="X12" s="52"/>
      <c r="Y12" s="52">
        <v>94.438000000000002</v>
      </c>
      <c r="Z12" s="53"/>
      <c r="AA12" s="54">
        <f t="shared" si="0"/>
        <v>345.99299999999999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9.4130000000000003</v>
      </c>
      <c r="C14" s="57">
        <v>9.1020000000000003</v>
      </c>
      <c r="D14" s="57">
        <v>8.7490000000000006</v>
      </c>
      <c r="E14" s="57">
        <v>9.1739999999999995</v>
      </c>
      <c r="F14" s="57">
        <v>8.8030000000000008</v>
      </c>
      <c r="G14" s="57">
        <v>7.84</v>
      </c>
      <c r="H14" s="57">
        <v>18.321999999999999</v>
      </c>
      <c r="I14" s="57">
        <v>20.551000000000002</v>
      </c>
      <c r="J14" s="57">
        <v>19.04</v>
      </c>
      <c r="K14" s="57">
        <v>20.655000000000001</v>
      </c>
      <c r="L14" s="57">
        <v>3.9160000000000004</v>
      </c>
      <c r="M14" s="57">
        <v>1.901</v>
      </c>
      <c r="N14" s="57">
        <v>13.952000000000002</v>
      </c>
      <c r="O14" s="57">
        <v>21.314</v>
      </c>
      <c r="P14" s="57">
        <v>1.4079999999999999</v>
      </c>
      <c r="Q14" s="57">
        <v>0.93399999999999994</v>
      </c>
      <c r="R14" s="57">
        <v>1.8620000000000001</v>
      </c>
      <c r="S14" s="57">
        <v>0.47</v>
      </c>
      <c r="T14" s="57">
        <v>5.2770000000000001</v>
      </c>
      <c r="U14" s="57">
        <v>9.4209999999999994</v>
      </c>
      <c r="V14" s="57">
        <v>8.4930000000000003</v>
      </c>
      <c r="W14" s="57">
        <v>3.4460000000000002</v>
      </c>
      <c r="X14" s="57">
        <v>3.0589999999999997</v>
      </c>
      <c r="Y14" s="57">
        <v>4.8879999999999999</v>
      </c>
      <c r="Z14" s="58"/>
      <c r="AA14" s="59">
        <f t="shared" si="0"/>
        <v>211.98999999999995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9.4130000000000003</v>
      </c>
      <c r="C16" s="62">
        <f t="shared" ref="C16:Z16" si="1">IF(LEN(C$2)&gt;0,SUM(C10:C15),"")</f>
        <v>9.1020000000000003</v>
      </c>
      <c r="D16" s="62">
        <f t="shared" si="1"/>
        <v>8.7490000000000006</v>
      </c>
      <c r="E16" s="62">
        <f t="shared" si="1"/>
        <v>9.1739999999999995</v>
      </c>
      <c r="F16" s="62">
        <f t="shared" si="1"/>
        <v>8.8030000000000008</v>
      </c>
      <c r="G16" s="62">
        <f t="shared" si="1"/>
        <v>7.84</v>
      </c>
      <c r="H16" s="62">
        <f t="shared" si="1"/>
        <v>30.085999999999999</v>
      </c>
      <c r="I16" s="62">
        <f t="shared" si="1"/>
        <v>20.551000000000002</v>
      </c>
      <c r="J16" s="62">
        <f t="shared" si="1"/>
        <v>29.122</v>
      </c>
      <c r="K16" s="62">
        <f t="shared" si="1"/>
        <v>20.655000000000001</v>
      </c>
      <c r="L16" s="62">
        <f t="shared" si="1"/>
        <v>4.8440000000000003</v>
      </c>
      <c r="M16" s="62">
        <f t="shared" si="1"/>
        <v>1.901</v>
      </c>
      <c r="N16" s="62">
        <f t="shared" si="1"/>
        <v>13.952000000000002</v>
      </c>
      <c r="O16" s="62">
        <f t="shared" si="1"/>
        <v>21.314</v>
      </c>
      <c r="P16" s="62">
        <f t="shared" si="1"/>
        <v>1.4079999999999999</v>
      </c>
      <c r="Q16" s="62">
        <f t="shared" si="1"/>
        <v>0.93399999999999994</v>
      </c>
      <c r="R16" s="62">
        <f t="shared" si="1"/>
        <v>91.16</v>
      </c>
      <c r="S16" s="62">
        <f t="shared" si="1"/>
        <v>0.47</v>
      </c>
      <c r="T16" s="62">
        <f t="shared" si="1"/>
        <v>5.2770000000000001</v>
      </c>
      <c r="U16" s="62">
        <f t="shared" si="1"/>
        <v>85.887</v>
      </c>
      <c r="V16" s="62">
        <f t="shared" si="1"/>
        <v>71.509999999999991</v>
      </c>
      <c r="W16" s="62">
        <f t="shared" si="1"/>
        <v>3.4460000000000002</v>
      </c>
      <c r="X16" s="62">
        <f t="shared" si="1"/>
        <v>3.0589999999999997</v>
      </c>
      <c r="Y16" s="62">
        <f t="shared" si="1"/>
        <v>99.326000000000008</v>
      </c>
      <c r="Z16" s="63" t="str">
        <f t="shared" si="1"/>
        <v/>
      </c>
      <c r="AA16" s="64">
        <f>SUM(AA10:AA15)</f>
        <v>557.98299999999995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18</v>
      </c>
      <c r="H20" s="77">
        <v>6.2320000000000002</v>
      </c>
      <c r="I20" s="77">
        <v>44.302</v>
      </c>
      <c r="J20" s="77">
        <v>46.79</v>
      </c>
      <c r="K20" s="77">
        <v>30.016999999999999</v>
      </c>
      <c r="L20" s="77">
        <v>5.5E-2</v>
      </c>
      <c r="M20" s="77">
        <v>4.3999999999999997E-2</v>
      </c>
      <c r="N20" s="77">
        <v>1.2999999999999999E-2</v>
      </c>
      <c r="O20" s="77">
        <v>4</v>
      </c>
      <c r="P20" s="77">
        <v>1.6E-2</v>
      </c>
      <c r="Q20" s="77">
        <v>0.08</v>
      </c>
      <c r="R20" s="77">
        <v>2E-3</v>
      </c>
      <c r="S20" s="77">
        <v>12</v>
      </c>
      <c r="T20" s="77"/>
      <c r="U20" s="77">
        <v>37.332999999999998</v>
      </c>
      <c r="V20" s="77">
        <v>15.446</v>
      </c>
      <c r="W20" s="77">
        <v>33.388999999999996</v>
      </c>
      <c r="X20" s="77">
        <v>27.402999999999999</v>
      </c>
      <c r="Y20" s="77">
        <v>27.427</v>
      </c>
      <c r="Z20" s="78"/>
      <c r="AA20" s="79">
        <f t="shared" si="2"/>
        <v>302.54900000000004</v>
      </c>
    </row>
    <row r="21" spans="1:27" ht="24.95" customHeight="1" x14ac:dyDescent="0.2">
      <c r="A21" s="75" t="s">
        <v>16</v>
      </c>
      <c r="B21" s="80">
        <v>0.48</v>
      </c>
      <c r="C21" s="81">
        <v>0.74</v>
      </c>
      <c r="D21" s="81">
        <v>2.8689999999999998</v>
      </c>
      <c r="E21" s="81">
        <v>2.5750000000000002</v>
      </c>
      <c r="F21" s="81">
        <v>3.363</v>
      </c>
      <c r="G21" s="81">
        <v>26.196999999999999</v>
      </c>
      <c r="H21" s="81"/>
      <c r="I21" s="81"/>
      <c r="J21" s="81">
        <v>1.708</v>
      </c>
      <c r="K21" s="81">
        <v>1.73</v>
      </c>
      <c r="L21" s="81">
        <v>8.3569999999999993</v>
      </c>
      <c r="M21" s="81">
        <v>12.377000000000001</v>
      </c>
      <c r="N21" s="81">
        <v>2.2050000000000001</v>
      </c>
      <c r="O21" s="81">
        <v>3.1440000000000001</v>
      </c>
      <c r="P21" s="81">
        <v>10.577999999999999</v>
      </c>
      <c r="Q21" s="81">
        <v>9.1810000000000009</v>
      </c>
      <c r="R21" s="81">
        <v>5.62</v>
      </c>
      <c r="S21" s="81">
        <v>1.71</v>
      </c>
      <c r="T21" s="81">
        <v>1.48</v>
      </c>
      <c r="U21" s="81"/>
      <c r="V21" s="81"/>
      <c r="W21" s="81"/>
      <c r="X21" s="81">
        <v>12.964</v>
      </c>
      <c r="Y21" s="81">
        <v>13.089</v>
      </c>
      <c r="Z21" s="78"/>
      <c r="AA21" s="79">
        <f t="shared" si="2"/>
        <v>120.36699999999999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0.48</v>
      </c>
      <c r="C25" s="88">
        <f t="shared" ref="C25:Z25" si="3">IF(LEN(C$2)&gt;0,SUM(C19:C24),"")</f>
        <v>0.74</v>
      </c>
      <c r="D25" s="88">
        <f t="shared" si="3"/>
        <v>2.8689999999999998</v>
      </c>
      <c r="E25" s="88">
        <f t="shared" si="3"/>
        <v>2.5750000000000002</v>
      </c>
      <c r="F25" s="88">
        <f t="shared" si="3"/>
        <v>3.363</v>
      </c>
      <c r="G25" s="88">
        <f t="shared" si="3"/>
        <v>44.197000000000003</v>
      </c>
      <c r="H25" s="88">
        <f t="shared" si="3"/>
        <v>6.2320000000000002</v>
      </c>
      <c r="I25" s="88">
        <f t="shared" si="3"/>
        <v>44.302</v>
      </c>
      <c r="J25" s="88">
        <f t="shared" si="3"/>
        <v>48.497999999999998</v>
      </c>
      <c r="K25" s="88">
        <f t="shared" si="3"/>
        <v>31.747</v>
      </c>
      <c r="L25" s="88">
        <f t="shared" si="3"/>
        <v>8.411999999999999</v>
      </c>
      <c r="M25" s="88">
        <f t="shared" si="3"/>
        <v>12.421000000000001</v>
      </c>
      <c r="N25" s="88">
        <f t="shared" si="3"/>
        <v>2.218</v>
      </c>
      <c r="O25" s="88">
        <f t="shared" si="3"/>
        <v>7.1440000000000001</v>
      </c>
      <c r="P25" s="88">
        <f t="shared" si="3"/>
        <v>10.593999999999999</v>
      </c>
      <c r="Q25" s="88">
        <f t="shared" si="3"/>
        <v>9.261000000000001</v>
      </c>
      <c r="R25" s="88">
        <f t="shared" si="3"/>
        <v>5.6219999999999999</v>
      </c>
      <c r="S25" s="88">
        <f t="shared" si="3"/>
        <v>13.71</v>
      </c>
      <c r="T25" s="88">
        <f t="shared" si="3"/>
        <v>1.48</v>
      </c>
      <c r="U25" s="88">
        <f t="shared" si="3"/>
        <v>37.332999999999998</v>
      </c>
      <c r="V25" s="88">
        <f t="shared" si="3"/>
        <v>15.446</v>
      </c>
      <c r="W25" s="88">
        <f t="shared" si="3"/>
        <v>33.388999999999996</v>
      </c>
      <c r="X25" s="88">
        <f t="shared" si="3"/>
        <v>40.366999999999997</v>
      </c>
      <c r="Y25" s="88">
        <f t="shared" si="3"/>
        <v>40.515999999999998</v>
      </c>
      <c r="Z25" s="89" t="str">
        <f t="shared" si="3"/>
        <v/>
      </c>
      <c r="AA25" s="90">
        <f>SUM(AA19:AA24)</f>
        <v>422.91600000000005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9.8930000000000007</v>
      </c>
      <c r="C29" s="77">
        <v>9.8420000000000005</v>
      </c>
      <c r="D29" s="77">
        <v>11.618</v>
      </c>
      <c r="E29" s="77">
        <v>11.749000000000001</v>
      </c>
      <c r="F29" s="77">
        <v>12.166</v>
      </c>
      <c r="G29" s="77">
        <v>52.036999999999999</v>
      </c>
      <c r="H29" s="77">
        <v>36.317999999999998</v>
      </c>
      <c r="I29" s="77">
        <v>64.852999999999994</v>
      </c>
      <c r="J29" s="77">
        <v>77.62</v>
      </c>
      <c r="K29" s="77">
        <v>52.402000000000001</v>
      </c>
      <c r="L29" s="77">
        <v>13.256</v>
      </c>
      <c r="M29" s="77">
        <v>14.321999999999999</v>
      </c>
      <c r="N29" s="77">
        <v>16.170000000000002</v>
      </c>
      <c r="O29" s="77">
        <v>28.457999999999998</v>
      </c>
      <c r="P29" s="77">
        <v>12.002000000000001</v>
      </c>
      <c r="Q29" s="77">
        <v>10.195</v>
      </c>
      <c r="R29" s="77">
        <v>96.781999999999996</v>
      </c>
      <c r="S29" s="77">
        <v>14.18</v>
      </c>
      <c r="T29" s="77">
        <v>6.7569999999999997</v>
      </c>
      <c r="U29" s="77">
        <v>123.22</v>
      </c>
      <c r="V29" s="77">
        <v>86.956000000000003</v>
      </c>
      <c r="W29" s="77">
        <v>36.835000000000001</v>
      </c>
      <c r="X29" s="77">
        <v>43.426000000000002</v>
      </c>
      <c r="Y29" s="77">
        <v>139.84200000000001</v>
      </c>
      <c r="Z29" s="78"/>
      <c r="AA29" s="79">
        <f>SUM(B29:Z29)</f>
        <v>980.89900000000011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9.8930000000000007</v>
      </c>
      <c r="C31" s="62">
        <f t="shared" ref="C31:Z31" si="4">IF(LEN(C$2)&gt;0,SUM(C28:C30),"")</f>
        <v>9.8420000000000005</v>
      </c>
      <c r="D31" s="62">
        <f t="shared" si="4"/>
        <v>11.618</v>
      </c>
      <c r="E31" s="62">
        <f t="shared" si="4"/>
        <v>11.749000000000001</v>
      </c>
      <c r="F31" s="62">
        <f t="shared" si="4"/>
        <v>12.166</v>
      </c>
      <c r="G31" s="62">
        <f t="shared" si="4"/>
        <v>52.036999999999999</v>
      </c>
      <c r="H31" s="62">
        <f t="shared" si="4"/>
        <v>36.317999999999998</v>
      </c>
      <c r="I31" s="62">
        <f t="shared" si="4"/>
        <v>64.852999999999994</v>
      </c>
      <c r="J31" s="62">
        <f t="shared" si="4"/>
        <v>77.62</v>
      </c>
      <c r="K31" s="62">
        <f t="shared" si="4"/>
        <v>52.402000000000001</v>
      </c>
      <c r="L31" s="62">
        <f t="shared" si="4"/>
        <v>13.256</v>
      </c>
      <c r="M31" s="62">
        <f t="shared" si="4"/>
        <v>14.321999999999999</v>
      </c>
      <c r="N31" s="62">
        <f t="shared" si="4"/>
        <v>16.170000000000002</v>
      </c>
      <c r="O31" s="62">
        <f t="shared" si="4"/>
        <v>28.457999999999998</v>
      </c>
      <c r="P31" s="62">
        <f t="shared" si="4"/>
        <v>12.002000000000001</v>
      </c>
      <c r="Q31" s="62">
        <f t="shared" si="4"/>
        <v>10.195</v>
      </c>
      <c r="R31" s="62">
        <f t="shared" si="4"/>
        <v>96.781999999999996</v>
      </c>
      <c r="S31" s="62">
        <f t="shared" si="4"/>
        <v>14.18</v>
      </c>
      <c r="T31" s="62">
        <f t="shared" si="4"/>
        <v>6.7569999999999997</v>
      </c>
      <c r="U31" s="62">
        <f t="shared" si="4"/>
        <v>123.22</v>
      </c>
      <c r="V31" s="62">
        <f t="shared" si="4"/>
        <v>86.956000000000003</v>
      </c>
      <c r="W31" s="62">
        <f t="shared" si="4"/>
        <v>36.835000000000001</v>
      </c>
      <c r="X31" s="62">
        <f t="shared" si="4"/>
        <v>43.426000000000002</v>
      </c>
      <c r="Y31" s="62">
        <f t="shared" si="4"/>
        <v>139.84200000000001</v>
      </c>
      <c r="Z31" s="63" t="str">
        <f t="shared" si="4"/>
        <v/>
      </c>
      <c r="AA31" s="64">
        <f>SUM(AA28:AA30)</f>
        <v>980.89900000000011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5.9</v>
      </c>
      <c r="P38" s="99"/>
      <c r="Q38" s="99"/>
      <c r="R38" s="99"/>
      <c r="S38" s="99">
        <v>37.1</v>
      </c>
      <c r="T38" s="99">
        <v>74.900000000000006</v>
      </c>
      <c r="U38" s="99"/>
      <c r="V38" s="99"/>
      <c r="W38" s="99"/>
      <c r="X38" s="99">
        <v>9.6999999999999993</v>
      </c>
      <c r="Y38" s="99"/>
      <c r="Z38" s="100"/>
      <c r="AA38" s="79">
        <f t="shared" si="5"/>
        <v>127.60000000000001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37.1</v>
      </c>
      <c r="T39" s="88">
        <f t="shared" si="6"/>
        <v>74.900000000000006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9.6999999999999993</v>
      </c>
      <c r="Y39" s="88">
        <f t="shared" si="6"/>
        <v>0</v>
      </c>
      <c r="Z39" s="89" t="str">
        <f t="shared" si="6"/>
        <v/>
      </c>
      <c r="AA39" s="90">
        <f t="shared" si="5"/>
        <v>127.60000000000001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5.9</v>
      </c>
      <c r="P46" s="99"/>
      <c r="Q46" s="99"/>
      <c r="R46" s="99"/>
      <c r="S46" s="99">
        <v>37.1</v>
      </c>
      <c r="T46" s="99">
        <v>74.900000000000006</v>
      </c>
      <c r="U46" s="99"/>
      <c r="V46" s="99"/>
      <c r="W46" s="99"/>
      <c r="X46" s="99">
        <v>9.6999999999999993</v>
      </c>
      <c r="Y46" s="99"/>
      <c r="Z46" s="100"/>
      <c r="AA46" s="79">
        <f t="shared" si="7"/>
        <v>127.60000000000001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37.1</v>
      </c>
      <c r="T48" s="88">
        <f t="shared" si="8"/>
        <v>74.900000000000006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9.6999999999999993</v>
      </c>
      <c r="Y48" s="88">
        <f t="shared" si="8"/>
        <v>0</v>
      </c>
      <c r="Z48" s="89" t="str">
        <f t="shared" si="8"/>
        <v/>
      </c>
      <c r="AA48" s="90">
        <f t="shared" si="7"/>
        <v>127.60000000000001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9.8930000000000007</v>
      </c>
      <c r="C51" s="88">
        <f t="shared" si="10"/>
        <v>9.8420000000000005</v>
      </c>
      <c r="D51" s="88">
        <f t="shared" si="10"/>
        <v>11.618</v>
      </c>
      <c r="E51" s="88">
        <f t="shared" si="10"/>
        <v>11.748999999999999</v>
      </c>
      <c r="F51" s="88">
        <f t="shared" si="10"/>
        <v>12.166</v>
      </c>
      <c r="G51" s="88">
        <f t="shared" si="10"/>
        <v>52.037000000000006</v>
      </c>
      <c r="H51" s="88">
        <f t="shared" si="10"/>
        <v>36.317999999999998</v>
      </c>
      <c r="I51" s="88">
        <f t="shared" si="10"/>
        <v>64.853000000000009</v>
      </c>
      <c r="J51" s="88">
        <f t="shared" si="10"/>
        <v>77.62</v>
      </c>
      <c r="K51" s="88">
        <f t="shared" si="10"/>
        <v>52.402000000000001</v>
      </c>
      <c r="L51" s="88">
        <f t="shared" si="10"/>
        <v>13.256</v>
      </c>
      <c r="M51" s="88">
        <f t="shared" si="10"/>
        <v>14.322000000000001</v>
      </c>
      <c r="N51" s="88">
        <f t="shared" si="10"/>
        <v>16.170000000000002</v>
      </c>
      <c r="O51" s="88">
        <f t="shared" si="10"/>
        <v>34.357999999999997</v>
      </c>
      <c r="P51" s="88">
        <f t="shared" si="10"/>
        <v>12.001999999999999</v>
      </c>
      <c r="Q51" s="88">
        <f t="shared" si="10"/>
        <v>10.195</v>
      </c>
      <c r="R51" s="88">
        <f t="shared" si="10"/>
        <v>96.781999999999996</v>
      </c>
      <c r="S51" s="88">
        <f t="shared" si="10"/>
        <v>51.28</v>
      </c>
      <c r="T51" s="88">
        <f t="shared" si="10"/>
        <v>81.657000000000011</v>
      </c>
      <c r="U51" s="88">
        <f t="shared" si="10"/>
        <v>123.22</v>
      </c>
      <c r="V51" s="88">
        <f t="shared" si="10"/>
        <v>86.955999999999989</v>
      </c>
      <c r="W51" s="88">
        <f t="shared" si="10"/>
        <v>36.834999999999994</v>
      </c>
      <c r="X51" s="88">
        <f t="shared" si="10"/>
        <v>53.125999999999991</v>
      </c>
      <c r="Y51" s="88">
        <f t="shared" si="10"/>
        <v>139.84200000000001</v>
      </c>
      <c r="Z51" s="89" t="str">
        <f t="shared" si="10"/>
        <v/>
      </c>
      <c r="AA51" s="104">
        <f>SUM(B51:Z51)</f>
        <v>1108.4990000000003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9.8930000000000007</v>
      </c>
      <c r="C4" s="18">
        <v>9.8420000000000005</v>
      </c>
      <c r="D4" s="18">
        <v>11.617999999999999</v>
      </c>
      <c r="E4" s="18">
        <v>11.749000000000001</v>
      </c>
      <c r="F4" s="18">
        <v>12.166</v>
      </c>
      <c r="G4" s="18">
        <v>52.036999999999999</v>
      </c>
      <c r="H4" s="18">
        <v>36.317999999999998</v>
      </c>
      <c r="I4" s="18">
        <v>64.852999999999994</v>
      </c>
      <c r="J4" s="18">
        <v>77.62</v>
      </c>
      <c r="K4" s="18">
        <v>52.402000000000001</v>
      </c>
      <c r="L4" s="18">
        <v>13.256</v>
      </c>
      <c r="M4" s="18">
        <v>14.318000000000001</v>
      </c>
      <c r="N4" s="18">
        <v>16.218</v>
      </c>
      <c r="O4" s="18">
        <v>34.363</v>
      </c>
      <c r="P4" s="18">
        <v>12.001999999999999</v>
      </c>
      <c r="Q4" s="18">
        <v>10.224</v>
      </c>
      <c r="R4" s="18">
        <v>96.74799999999999</v>
      </c>
      <c r="S4" s="18">
        <v>51.305</v>
      </c>
      <c r="T4" s="18">
        <v>81.635999999999996</v>
      </c>
      <c r="U4" s="18">
        <v>123.22</v>
      </c>
      <c r="V4" s="18">
        <v>86.956000000000003</v>
      </c>
      <c r="W4" s="18">
        <v>36.835000000000001</v>
      </c>
      <c r="X4" s="18">
        <v>53.12</v>
      </c>
      <c r="Y4" s="18">
        <v>139.833</v>
      </c>
      <c r="Z4" s="19"/>
      <c r="AA4" s="20">
        <f>SUM(B4:Z4)</f>
        <v>1108.5319999999999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94.45</v>
      </c>
      <c r="C7" s="28">
        <v>91.47</v>
      </c>
      <c r="D7" s="28">
        <v>94.42</v>
      </c>
      <c r="E7" s="28">
        <v>95.91</v>
      </c>
      <c r="F7" s="28">
        <v>95.21</v>
      </c>
      <c r="G7" s="28">
        <v>107.1</v>
      </c>
      <c r="H7" s="28">
        <v>113</v>
      </c>
      <c r="I7" s="28">
        <v>122.51</v>
      </c>
      <c r="J7" s="28">
        <v>129.19999999999999</v>
      </c>
      <c r="K7" s="28">
        <v>122.54</v>
      </c>
      <c r="L7" s="28">
        <v>126</v>
      </c>
      <c r="M7" s="28">
        <v>115.51</v>
      </c>
      <c r="N7" s="28">
        <v>95</v>
      </c>
      <c r="O7" s="28">
        <v>60</v>
      </c>
      <c r="P7" s="28">
        <v>96.97</v>
      </c>
      <c r="Q7" s="28">
        <v>119.93</v>
      </c>
      <c r="R7" s="28">
        <v>128.36000000000001</v>
      </c>
      <c r="S7" s="28">
        <v>111.43</v>
      </c>
      <c r="T7" s="28">
        <v>114.87</v>
      </c>
      <c r="U7" s="28">
        <v>146</v>
      </c>
      <c r="V7" s="28">
        <v>143.78</v>
      </c>
      <c r="W7" s="28">
        <v>122.78</v>
      </c>
      <c r="X7" s="28">
        <v>124.27</v>
      </c>
      <c r="Y7" s="28">
        <v>127.11</v>
      </c>
      <c r="Z7" s="29"/>
      <c r="AA7" s="30">
        <f>IF(SUM(B7:Z7)&lt;&gt;0,AVERAGEIF(B7:Z7,"&lt;&gt;"""),"")</f>
        <v>112.40916666666669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25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25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0.129</v>
      </c>
      <c r="C20" s="77">
        <v>0.127</v>
      </c>
      <c r="D20" s="77">
        <v>0.128</v>
      </c>
      <c r="E20" s="77">
        <v>0.126</v>
      </c>
      <c r="F20" s="77">
        <v>0.13</v>
      </c>
      <c r="G20" s="77">
        <v>3.0149999999999997</v>
      </c>
      <c r="H20" s="77">
        <v>2.2230000000000003</v>
      </c>
      <c r="I20" s="77">
        <v>15.865</v>
      </c>
      <c r="J20" s="77">
        <v>15.612</v>
      </c>
      <c r="K20" s="77">
        <v>9.7050000000000001</v>
      </c>
      <c r="L20" s="77"/>
      <c r="M20" s="77"/>
      <c r="N20" s="77"/>
      <c r="O20" s="77">
        <v>4.7E-2</v>
      </c>
      <c r="P20" s="77">
        <v>0.40899999999999997</v>
      </c>
      <c r="Q20" s="77">
        <v>0.14699999999999999</v>
      </c>
      <c r="R20" s="77">
        <v>0.216</v>
      </c>
      <c r="S20" s="77">
        <v>9.8439999999999994</v>
      </c>
      <c r="T20" s="77">
        <v>34.887</v>
      </c>
      <c r="U20" s="77">
        <v>3.2690000000000001</v>
      </c>
      <c r="V20" s="77">
        <v>7.992</v>
      </c>
      <c r="W20" s="77">
        <v>1.851</v>
      </c>
      <c r="X20" s="77">
        <v>0.97000000000000008</v>
      </c>
      <c r="Y20" s="77">
        <v>0.159</v>
      </c>
      <c r="Z20" s="78"/>
      <c r="AA20" s="79">
        <f t="shared" si="2"/>
        <v>106.85100000000001</v>
      </c>
    </row>
    <row r="21" spans="1:27" ht="24.95" customHeight="1" x14ac:dyDescent="0.2">
      <c r="A21" s="75" t="s">
        <v>16</v>
      </c>
      <c r="B21" s="80">
        <v>9.7639999999999993</v>
      </c>
      <c r="C21" s="81">
        <v>9.7149999999999999</v>
      </c>
      <c r="D21" s="81">
        <v>11.49</v>
      </c>
      <c r="E21" s="81">
        <v>11.623000000000001</v>
      </c>
      <c r="F21" s="81">
        <v>12.036000000000001</v>
      </c>
      <c r="G21" s="81">
        <v>40.521999999999998</v>
      </c>
      <c r="H21" s="81">
        <v>34.094999999999999</v>
      </c>
      <c r="I21" s="81">
        <v>48.987999999999992</v>
      </c>
      <c r="J21" s="81">
        <v>62.007999999999996</v>
      </c>
      <c r="K21" s="81">
        <v>42.697000000000003</v>
      </c>
      <c r="L21" s="81">
        <v>13.256</v>
      </c>
      <c r="M21" s="81">
        <v>10.118</v>
      </c>
      <c r="N21" s="81">
        <v>11.418000000000001</v>
      </c>
      <c r="O21" s="81">
        <v>9.3160000000000007</v>
      </c>
      <c r="P21" s="81">
        <v>11.593</v>
      </c>
      <c r="Q21" s="81">
        <v>9.6769999999999996</v>
      </c>
      <c r="R21" s="81">
        <v>10.231999999999999</v>
      </c>
      <c r="S21" s="81">
        <v>41.460999999999999</v>
      </c>
      <c r="T21" s="81">
        <v>46.749000000000009</v>
      </c>
      <c r="U21" s="81">
        <v>76.450999999999993</v>
      </c>
      <c r="V21" s="81">
        <v>50.86399999999999</v>
      </c>
      <c r="W21" s="81">
        <v>34.984000000000002</v>
      </c>
      <c r="X21" s="81">
        <v>52.15</v>
      </c>
      <c r="Y21" s="81">
        <v>17.774000000000001</v>
      </c>
      <c r="Z21" s="78"/>
      <c r="AA21" s="79">
        <f t="shared" si="2"/>
        <v>678.98100000000011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9.8929999999999989</v>
      </c>
      <c r="C25" s="88">
        <f t="shared" si="3"/>
        <v>9.8420000000000005</v>
      </c>
      <c r="D25" s="88">
        <f t="shared" si="3"/>
        <v>11.618</v>
      </c>
      <c r="E25" s="88">
        <f t="shared" si="3"/>
        <v>11.749000000000001</v>
      </c>
      <c r="F25" s="88">
        <f t="shared" si="3"/>
        <v>12.166000000000002</v>
      </c>
      <c r="G25" s="88">
        <f t="shared" si="3"/>
        <v>43.536999999999999</v>
      </c>
      <c r="H25" s="88">
        <f t="shared" si="3"/>
        <v>36.317999999999998</v>
      </c>
      <c r="I25" s="88">
        <f t="shared" si="3"/>
        <v>64.852999999999994</v>
      </c>
      <c r="J25" s="88">
        <f t="shared" si="3"/>
        <v>77.61999999999999</v>
      </c>
      <c r="K25" s="88">
        <f t="shared" si="3"/>
        <v>52.402000000000001</v>
      </c>
      <c r="L25" s="88">
        <f t="shared" si="3"/>
        <v>13.256</v>
      </c>
      <c r="M25" s="88">
        <f t="shared" si="3"/>
        <v>10.118</v>
      </c>
      <c r="N25" s="88">
        <f t="shared" si="3"/>
        <v>11.418000000000001</v>
      </c>
      <c r="O25" s="88">
        <f t="shared" si="3"/>
        <v>9.3630000000000013</v>
      </c>
      <c r="P25" s="88">
        <f t="shared" si="3"/>
        <v>12.002000000000001</v>
      </c>
      <c r="Q25" s="88">
        <f t="shared" si="3"/>
        <v>9.8239999999999998</v>
      </c>
      <c r="R25" s="88">
        <f t="shared" si="3"/>
        <v>10.447999999999999</v>
      </c>
      <c r="S25" s="88">
        <f t="shared" si="3"/>
        <v>51.305</v>
      </c>
      <c r="T25" s="88">
        <f t="shared" si="3"/>
        <v>81.63600000000001</v>
      </c>
      <c r="U25" s="88">
        <f t="shared" si="3"/>
        <v>79.72</v>
      </c>
      <c r="V25" s="88">
        <f t="shared" si="3"/>
        <v>58.855999999999987</v>
      </c>
      <c r="W25" s="88">
        <f t="shared" si="3"/>
        <v>36.835000000000001</v>
      </c>
      <c r="X25" s="88">
        <f t="shared" si="3"/>
        <v>53.12</v>
      </c>
      <c r="Y25" s="88">
        <f t="shared" si="3"/>
        <v>17.933</v>
      </c>
      <c r="Z25" s="89">
        <f t="shared" si="3"/>
        <v>0</v>
      </c>
      <c r="AA25" s="90">
        <f t="shared" si="3"/>
        <v>785.83200000000011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9.8930000000000007</v>
      </c>
      <c r="C29" s="77">
        <v>9.8420000000000005</v>
      </c>
      <c r="D29" s="77">
        <v>11.618</v>
      </c>
      <c r="E29" s="77">
        <v>11.749000000000001</v>
      </c>
      <c r="F29" s="77">
        <v>12.166</v>
      </c>
      <c r="G29" s="77">
        <v>43.536999999999999</v>
      </c>
      <c r="H29" s="77">
        <v>36.317999999999998</v>
      </c>
      <c r="I29" s="77">
        <v>64.852999999999994</v>
      </c>
      <c r="J29" s="77">
        <v>77.62</v>
      </c>
      <c r="K29" s="77">
        <v>52.402000000000001</v>
      </c>
      <c r="L29" s="77">
        <v>13.256</v>
      </c>
      <c r="M29" s="77">
        <v>10.118</v>
      </c>
      <c r="N29" s="77">
        <v>11.417999999999999</v>
      </c>
      <c r="O29" s="77">
        <v>34.363</v>
      </c>
      <c r="P29" s="77">
        <v>12.002000000000001</v>
      </c>
      <c r="Q29" s="77">
        <v>9.8239999999999998</v>
      </c>
      <c r="R29" s="77">
        <v>10.448</v>
      </c>
      <c r="S29" s="77">
        <v>51.305</v>
      </c>
      <c r="T29" s="77">
        <v>81.635999999999996</v>
      </c>
      <c r="U29" s="77">
        <v>79.72</v>
      </c>
      <c r="V29" s="77">
        <v>58.856000000000002</v>
      </c>
      <c r="W29" s="77">
        <v>36.835000000000001</v>
      </c>
      <c r="X29" s="77">
        <v>53.12</v>
      </c>
      <c r="Y29" s="77">
        <v>17.933</v>
      </c>
      <c r="Z29" s="78"/>
      <c r="AA29" s="79">
        <f>SUM(B29:Z29)</f>
        <v>810.83200000000011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9.8930000000000007</v>
      </c>
      <c r="C31" s="62">
        <f t="shared" si="4"/>
        <v>9.8420000000000005</v>
      </c>
      <c r="D31" s="62">
        <f t="shared" si="4"/>
        <v>11.618</v>
      </c>
      <c r="E31" s="62">
        <f t="shared" si="4"/>
        <v>11.749000000000001</v>
      </c>
      <c r="F31" s="62">
        <f t="shared" si="4"/>
        <v>12.166</v>
      </c>
      <c r="G31" s="62">
        <f t="shared" si="4"/>
        <v>43.536999999999999</v>
      </c>
      <c r="H31" s="62">
        <f t="shared" si="4"/>
        <v>36.317999999999998</v>
      </c>
      <c r="I31" s="62">
        <f t="shared" si="4"/>
        <v>64.852999999999994</v>
      </c>
      <c r="J31" s="62">
        <f t="shared" si="4"/>
        <v>77.62</v>
      </c>
      <c r="K31" s="62">
        <f t="shared" si="4"/>
        <v>52.402000000000001</v>
      </c>
      <c r="L31" s="62">
        <f t="shared" si="4"/>
        <v>13.256</v>
      </c>
      <c r="M31" s="62">
        <f t="shared" si="4"/>
        <v>10.118</v>
      </c>
      <c r="N31" s="62">
        <f t="shared" si="4"/>
        <v>11.417999999999999</v>
      </c>
      <c r="O31" s="62">
        <f t="shared" si="4"/>
        <v>34.363</v>
      </c>
      <c r="P31" s="62">
        <f t="shared" si="4"/>
        <v>12.002000000000001</v>
      </c>
      <c r="Q31" s="62">
        <f t="shared" si="4"/>
        <v>9.8239999999999998</v>
      </c>
      <c r="R31" s="62">
        <f t="shared" si="4"/>
        <v>10.448</v>
      </c>
      <c r="S31" s="62">
        <f t="shared" si="4"/>
        <v>51.305</v>
      </c>
      <c r="T31" s="62">
        <f t="shared" si="4"/>
        <v>81.635999999999996</v>
      </c>
      <c r="U31" s="62">
        <f t="shared" si="4"/>
        <v>79.72</v>
      </c>
      <c r="V31" s="62">
        <f t="shared" si="4"/>
        <v>58.856000000000002</v>
      </c>
      <c r="W31" s="62">
        <f t="shared" si="4"/>
        <v>36.835000000000001</v>
      </c>
      <c r="X31" s="62">
        <f t="shared" si="4"/>
        <v>53.12</v>
      </c>
      <c r="Y31" s="62">
        <f t="shared" si="4"/>
        <v>17.933</v>
      </c>
      <c r="Z31" s="63">
        <f t="shared" si="4"/>
        <v>0</v>
      </c>
      <c r="AA31" s="64">
        <f t="shared" si="4"/>
        <v>810.83200000000011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8.5</v>
      </c>
      <c r="H38" s="99"/>
      <c r="I38" s="99"/>
      <c r="J38" s="99"/>
      <c r="K38" s="99"/>
      <c r="L38" s="99"/>
      <c r="M38" s="99">
        <v>4.2</v>
      </c>
      <c r="N38" s="99">
        <v>4.8</v>
      </c>
      <c r="O38" s="99"/>
      <c r="P38" s="99"/>
      <c r="Q38" s="99">
        <v>0.4</v>
      </c>
      <c r="R38" s="99">
        <v>86.3</v>
      </c>
      <c r="S38" s="99"/>
      <c r="T38" s="99"/>
      <c r="U38" s="99">
        <v>43.5</v>
      </c>
      <c r="V38" s="99">
        <v>28.1</v>
      </c>
      <c r="W38" s="99"/>
      <c r="X38" s="99"/>
      <c r="Y38" s="99">
        <v>121.9</v>
      </c>
      <c r="Z38" s="100"/>
      <c r="AA38" s="79">
        <f t="shared" si="5"/>
        <v>297.7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4.2</v>
      </c>
      <c r="N39" s="88">
        <f t="shared" si="6"/>
        <v>4.8</v>
      </c>
      <c r="O39" s="88">
        <f t="shared" si="6"/>
        <v>0</v>
      </c>
      <c r="P39" s="88">
        <f t="shared" si="6"/>
        <v>0</v>
      </c>
      <c r="Q39" s="88">
        <f t="shared" si="6"/>
        <v>0.4</v>
      </c>
      <c r="R39" s="88">
        <f t="shared" si="6"/>
        <v>86.3</v>
      </c>
      <c r="S39" s="88">
        <f t="shared" si="6"/>
        <v>0</v>
      </c>
      <c r="T39" s="88">
        <f t="shared" si="6"/>
        <v>0</v>
      </c>
      <c r="U39" s="88">
        <f t="shared" si="6"/>
        <v>43.5</v>
      </c>
      <c r="V39" s="88">
        <f t="shared" si="6"/>
        <v>28.1</v>
      </c>
      <c r="W39" s="88">
        <f t="shared" si="6"/>
        <v>0</v>
      </c>
      <c r="X39" s="88">
        <f t="shared" si="6"/>
        <v>0</v>
      </c>
      <c r="Y39" s="88">
        <f t="shared" si="6"/>
        <v>121.9</v>
      </c>
      <c r="Z39" s="89">
        <f t="shared" si="6"/>
        <v>0</v>
      </c>
      <c r="AA39" s="90">
        <f t="shared" si="5"/>
        <v>297.7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8.5</v>
      </c>
      <c r="H46" s="99"/>
      <c r="I46" s="99"/>
      <c r="J46" s="99"/>
      <c r="K46" s="99"/>
      <c r="L46" s="99"/>
      <c r="M46" s="99">
        <v>4.2</v>
      </c>
      <c r="N46" s="99">
        <v>4.8</v>
      </c>
      <c r="O46" s="99"/>
      <c r="P46" s="99"/>
      <c r="Q46" s="99">
        <v>0.4</v>
      </c>
      <c r="R46" s="99">
        <v>86.3</v>
      </c>
      <c r="S46" s="99"/>
      <c r="T46" s="99"/>
      <c r="U46" s="99">
        <v>43.5</v>
      </c>
      <c r="V46" s="99">
        <v>28.1</v>
      </c>
      <c r="W46" s="99"/>
      <c r="X46" s="99"/>
      <c r="Y46" s="99">
        <v>121.9</v>
      </c>
      <c r="Z46" s="100"/>
      <c r="AA46" s="79">
        <f t="shared" si="7"/>
        <v>297.7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4.2</v>
      </c>
      <c r="N48" s="88">
        <f t="shared" si="8"/>
        <v>4.8</v>
      </c>
      <c r="O48" s="88">
        <f t="shared" si="8"/>
        <v>0</v>
      </c>
      <c r="P48" s="88">
        <f t="shared" si="8"/>
        <v>0</v>
      </c>
      <c r="Q48" s="88">
        <f t="shared" si="8"/>
        <v>0.4</v>
      </c>
      <c r="R48" s="88">
        <f t="shared" si="8"/>
        <v>86.3</v>
      </c>
      <c r="S48" s="88">
        <f t="shared" si="8"/>
        <v>0</v>
      </c>
      <c r="T48" s="88">
        <f t="shared" si="8"/>
        <v>0</v>
      </c>
      <c r="U48" s="88">
        <f t="shared" si="8"/>
        <v>43.5</v>
      </c>
      <c r="V48" s="88">
        <f t="shared" si="8"/>
        <v>28.1</v>
      </c>
      <c r="W48" s="88">
        <f t="shared" si="8"/>
        <v>0</v>
      </c>
      <c r="X48" s="88">
        <f t="shared" si="8"/>
        <v>0</v>
      </c>
      <c r="Y48" s="88">
        <f t="shared" si="8"/>
        <v>121.9</v>
      </c>
      <c r="Z48" s="89">
        <f t="shared" si="8"/>
        <v>0</v>
      </c>
      <c r="AA48" s="90">
        <f t="shared" si="7"/>
        <v>297.7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9.8929999999999989</v>
      </c>
      <c r="C51" s="88">
        <f t="shared" si="10"/>
        <v>9.8420000000000005</v>
      </c>
      <c r="D51" s="88">
        <f t="shared" si="10"/>
        <v>11.618</v>
      </c>
      <c r="E51" s="88">
        <f t="shared" si="10"/>
        <v>11.749000000000001</v>
      </c>
      <c r="F51" s="88">
        <f t="shared" si="10"/>
        <v>12.166000000000002</v>
      </c>
      <c r="G51" s="88">
        <f t="shared" si="10"/>
        <v>52.036999999999999</v>
      </c>
      <c r="H51" s="88">
        <f t="shared" si="10"/>
        <v>36.317999999999998</v>
      </c>
      <c r="I51" s="88">
        <f t="shared" si="10"/>
        <v>64.852999999999994</v>
      </c>
      <c r="J51" s="88">
        <f t="shared" si="10"/>
        <v>77.61999999999999</v>
      </c>
      <c r="K51" s="88">
        <f t="shared" si="10"/>
        <v>52.402000000000001</v>
      </c>
      <c r="L51" s="88">
        <f t="shared" si="10"/>
        <v>13.256</v>
      </c>
      <c r="M51" s="88">
        <f t="shared" si="10"/>
        <v>14.318000000000001</v>
      </c>
      <c r="N51" s="88">
        <f t="shared" si="10"/>
        <v>16.218</v>
      </c>
      <c r="O51" s="88">
        <f t="shared" si="10"/>
        <v>34.363</v>
      </c>
      <c r="P51" s="88">
        <f t="shared" si="10"/>
        <v>12.002000000000001</v>
      </c>
      <c r="Q51" s="88">
        <f t="shared" si="10"/>
        <v>10.224</v>
      </c>
      <c r="R51" s="88">
        <f t="shared" si="10"/>
        <v>96.74799999999999</v>
      </c>
      <c r="S51" s="88">
        <f t="shared" si="10"/>
        <v>51.305</v>
      </c>
      <c r="T51" s="88">
        <f t="shared" si="10"/>
        <v>81.63600000000001</v>
      </c>
      <c r="U51" s="88">
        <f t="shared" si="10"/>
        <v>123.22</v>
      </c>
      <c r="V51" s="88">
        <f t="shared" si="10"/>
        <v>86.955999999999989</v>
      </c>
      <c r="W51" s="88">
        <f t="shared" si="10"/>
        <v>36.835000000000001</v>
      </c>
      <c r="X51" s="88">
        <f t="shared" si="10"/>
        <v>53.12</v>
      </c>
      <c r="Y51" s="88">
        <f t="shared" si="10"/>
        <v>139.833</v>
      </c>
      <c r="Z51" s="89">
        <f t="shared" si="10"/>
        <v>0</v>
      </c>
      <c r="AA51" s="104">
        <f>SUM(B51:Z51)</f>
        <v>1108.5319999999999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8.5</v>
      </c>
      <c r="H4" s="18"/>
      <c r="I4" s="18"/>
      <c r="J4" s="18"/>
      <c r="K4" s="18"/>
      <c r="L4" s="18"/>
      <c r="M4" s="18">
        <v>4.2</v>
      </c>
      <c r="N4" s="18">
        <v>4.8</v>
      </c>
      <c r="O4" s="18">
        <v>-5.9</v>
      </c>
      <c r="P4" s="18"/>
      <c r="Q4" s="18">
        <v>0.4</v>
      </c>
      <c r="R4" s="18">
        <v>86.3</v>
      </c>
      <c r="S4" s="18">
        <v>-37.1</v>
      </c>
      <c r="T4" s="18">
        <v>-74.900000000000006</v>
      </c>
      <c r="U4" s="18">
        <v>43.5</v>
      </c>
      <c r="V4" s="18">
        <v>28.1</v>
      </c>
      <c r="W4" s="18"/>
      <c r="X4" s="18">
        <v>-9.6999999999999993</v>
      </c>
      <c r="Y4" s="18">
        <v>121.9</v>
      </c>
      <c r="Z4" s="19"/>
      <c r="AA4" s="111">
        <f>SUM(B4:Z4)</f>
        <v>170.1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94.45</v>
      </c>
      <c r="C7" s="117">
        <v>91.47</v>
      </c>
      <c r="D7" s="117">
        <v>94.42</v>
      </c>
      <c r="E7" s="117">
        <v>95.91</v>
      </c>
      <c r="F7" s="117">
        <v>95.21</v>
      </c>
      <c r="G7" s="117">
        <v>107.1</v>
      </c>
      <c r="H7" s="117">
        <v>113</v>
      </c>
      <c r="I7" s="117">
        <v>122.51</v>
      </c>
      <c r="J7" s="117">
        <v>129.19999999999999</v>
      </c>
      <c r="K7" s="117">
        <v>122.54</v>
      </c>
      <c r="L7" s="117">
        <v>126</v>
      </c>
      <c r="M7" s="117">
        <v>115.51</v>
      </c>
      <c r="N7" s="117">
        <v>95</v>
      </c>
      <c r="O7" s="117">
        <v>60</v>
      </c>
      <c r="P7" s="117">
        <v>96.97</v>
      </c>
      <c r="Q7" s="117">
        <v>119.93</v>
      </c>
      <c r="R7" s="117">
        <v>128.36000000000001</v>
      </c>
      <c r="S7" s="117">
        <v>111.43</v>
      </c>
      <c r="T7" s="117">
        <v>114.87</v>
      </c>
      <c r="U7" s="117">
        <v>146</v>
      </c>
      <c r="V7" s="117">
        <v>143.78</v>
      </c>
      <c r="W7" s="117">
        <v>122.78</v>
      </c>
      <c r="X7" s="117">
        <v>124.27</v>
      </c>
      <c r="Y7" s="117">
        <v>127.11</v>
      </c>
      <c r="Z7" s="118"/>
      <c r="AA7" s="119">
        <f>IF(SUM(B7:Z7)&lt;&gt;0,AVERAGEIF(B7:Z7,"&lt;&gt;"""),"")</f>
        <v>112.40916666666669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5.9</v>
      </c>
      <c r="P15" s="133"/>
      <c r="Q15" s="133"/>
      <c r="R15" s="133"/>
      <c r="S15" s="133">
        <v>37.1</v>
      </c>
      <c r="T15" s="133">
        <v>74.900000000000006</v>
      </c>
      <c r="U15" s="133"/>
      <c r="V15" s="133"/>
      <c r="W15" s="133"/>
      <c r="X15" s="133">
        <v>9.6999999999999993</v>
      </c>
      <c r="Y15" s="133"/>
      <c r="Z15" s="131"/>
      <c r="AA15" s="132">
        <f t="shared" si="0"/>
        <v>127.60000000000001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5.9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37.1</v>
      </c>
      <c r="T16" s="135">
        <f t="shared" si="1"/>
        <v>74.900000000000006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9.6999999999999993</v>
      </c>
      <c r="Y16" s="135">
        <f t="shared" si="1"/>
        <v>0</v>
      </c>
      <c r="Z16" s="136" t="str">
        <f t="shared" si="1"/>
        <v/>
      </c>
      <c r="AA16" s="90">
        <f t="shared" si="0"/>
        <v>127.60000000000001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8.5</v>
      </c>
      <c r="H23" s="133"/>
      <c r="I23" s="133"/>
      <c r="J23" s="133"/>
      <c r="K23" s="133"/>
      <c r="L23" s="133"/>
      <c r="M23" s="133">
        <v>4.2</v>
      </c>
      <c r="N23" s="133">
        <v>4.8</v>
      </c>
      <c r="O23" s="133"/>
      <c r="P23" s="133"/>
      <c r="Q23" s="133">
        <v>0.4</v>
      </c>
      <c r="R23" s="133">
        <v>86.3</v>
      </c>
      <c r="S23" s="133"/>
      <c r="T23" s="133"/>
      <c r="U23" s="133">
        <v>43.5</v>
      </c>
      <c r="V23" s="133">
        <v>28.1</v>
      </c>
      <c r="W23" s="133"/>
      <c r="X23" s="133"/>
      <c r="Y23" s="133">
        <v>121.9</v>
      </c>
      <c r="Z23" s="131"/>
      <c r="AA23" s="132">
        <f t="shared" si="2"/>
        <v>297.7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8.5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4.2</v>
      </c>
      <c r="N24" s="135">
        <f t="shared" si="3"/>
        <v>4.8</v>
      </c>
      <c r="O24" s="135">
        <f t="shared" si="3"/>
        <v>0</v>
      </c>
      <c r="P24" s="135">
        <f t="shared" si="3"/>
        <v>0</v>
      </c>
      <c r="Q24" s="135">
        <f t="shared" si="3"/>
        <v>0.4</v>
      </c>
      <c r="R24" s="135">
        <f t="shared" si="3"/>
        <v>86.3</v>
      </c>
      <c r="S24" s="135">
        <f t="shared" si="3"/>
        <v>0</v>
      </c>
      <c r="T24" s="135">
        <f t="shared" si="3"/>
        <v>0</v>
      </c>
      <c r="U24" s="135">
        <f t="shared" si="3"/>
        <v>43.5</v>
      </c>
      <c r="V24" s="135">
        <f t="shared" si="3"/>
        <v>28.1</v>
      </c>
      <c r="W24" s="135">
        <f t="shared" si="3"/>
        <v>0</v>
      </c>
      <c r="X24" s="135">
        <f t="shared" si="3"/>
        <v>0</v>
      </c>
      <c r="Y24" s="135">
        <f t="shared" si="3"/>
        <v>121.9</v>
      </c>
      <c r="Z24" s="136" t="str">
        <f t="shared" si="3"/>
        <v/>
      </c>
      <c r="AA24" s="90">
        <f t="shared" si="2"/>
        <v>297.7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2023-03-28T13:18:53Z</dcterms:created>
  <dcterms:modified xsi:type="dcterms:W3CDTF">2023-03-28T13:18:54Z</dcterms:modified>
</cp:coreProperties>
</file>