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<sst xmlns="http://schemas.openxmlformats.org/spreadsheetml/2006/main" count="117" uniqueCount="53">
  <si>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27/03/2023 16:26:02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</si>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</sst>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4.8760000000000003</c:v>
                </c:pt>
                <c:pt idx="18">
                  <c:v>13.566000000000001</c:v>
                </c:pt>
                <c:pt idx="19">
                  <c:v>2.056</c:v>
                </c:pt>
                <c:pt idx="20">
                  <c:v>1.77</c:v>
                </c:pt>
                <c:pt idx="22">
                  <c:v>12.138999999999999</c:v>
                </c:pt>
                <c:pt idx="23">
                  <c:v>0.15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34.9</c:v>
                </c:pt>
                <c:pt idx="10">
                  <c:v>27.6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55.5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30.763000000000002</c:v>
                </c:pt>
                <c:pt idx="1">
                  <c:v>31.018999999999998</c:v>
                </c:pt>
                <c:pt idx="2">
                  <c:v>18.092000000000002</c:v>
                </c:pt>
                <c:pt idx="3">
                  <c:v>19.545000000000002</c:v>
                </c:pt>
                <c:pt idx="4">
                  <c:v>116.50399999999999</c:v>
                </c:pt>
                <c:pt idx="5">
                  <c:v>127.503</c:v>
                </c:pt>
                <c:pt idx="6">
                  <c:v>120.21600000000001</c:v>
                </c:pt>
                <c:pt idx="7">
                  <c:v>119.003</c:v>
                </c:pt>
                <c:pt idx="8">
                  <c:v>126.87200000000001</c:v>
                </c:pt>
                <c:pt idx="9">
                  <c:v>138.14000000000001</c:v>
                </c:pt>
                <c:pt idx="10">
                  <c:v>32.156999999999996</c:v>
                </c:pt>
                <c:pt idx="11">
                  <c:v>47.73</c:v>
                </c:pt>
                <c:pt idx="12">
                  <c:v>43.237999999999992</c:v>
                </c:pt>
                <c:pt idx="13">
                  <c:v>40.185000000000002</c:v>
                </c:pt>
                <c:pt idx="14">
                  <c:v>38.064</c:v>
                </c:pt>
                <c:pt idx="15">
                  <c:v>41.282000000000004</c:v>
                </c:pt>
                <c:pt idx="16">
                  <c:v>138.80799999999999</c:v>
                </c:pt>
                <c:pt idx="17">
                  <c:v>120.16399999999999</c:v>
                </c:pt>
                <c:pt idx="18">
                  <c:v>123.15599999999999</c:v>
                </c:pt>
                <c:pt idx="19">
                  <c:v>125.682</c:v>
                </c:pt>
                <c:pt idx="20">
                  <c:v>115.892</c:v>
                </c:pt>
                <c:pt idx="21">
                  <c:v>127.009</c:v>
                </c:pt>
                <c:pt idx="22">
                  <c:v>122.2</c:v>
                </c:pt>
                <c:pt idx="23">
                  <c:v>120.69500000000001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9277048"/>
        <c:axId val="369277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30.763000000000002</c:v>
                </c:pt>
                <c:pt idx="1">
                  <c:v>31.018999999999998</c:v>
                </c:pt>
                <c:pt idx="2">
                  <c:v>18.092000000000002</c:v>
                </c:pt>
                <c:pt idx="3">
                  <c:v>22.755000000000003</c:v>
                </c:pt>
                <c:pt idx="4">
                  <c:v>120.42700000000001</c:v>
                </c:pt>
                <c:pt idx="5">
                  <c:v>127.49</c:v>
                </c:pt>
                <c:pt idx="6">
                  <c:v>120.21599999999999</c:v>
                </c:pt>
                <c:pt idx="7">
                  <c:v>123.879</c:v>
                </c:pt>
                <c:pt idx="8">
                  <c:v>126.85599999999999</c:v>
                </c:pt>
                <c:pt idx="9">
                  <c:v>173.06299999999999</c:v>
                </c:pt>
                <c:pt idx="10">
                  <c:v>59.756999999999998</c:v>
                </c:pt>
                <c:pt idx="11">
                  <c:v>47.73</c:v>
                </c:pt>
                <c:pt idx="12">
                  <c:v>43.238</c:v>
                </c:pt>
                <c:pt idx="13">
                  <c:v>40.185000000000002</c:v>
                </c:pt>
                <c:pt idx="14">
                  <c:v>38.064</c:v>
                </c:pt>
                <c:pt idx="15">
                  <c:v>41.281999999999996</c:v>
                </c:pt>
                <c:pt idx="16">
                  <c:v>138.80799999999999</c:v>
                </c:pt>
                <c:pt idx="17">
                  <c:v>175.63499999999999</c:v>
                </c:pt>
                <c:pt idx="18">
                  <c:v>136.72200000000001</c:v>
                </c:pt>
                <c:pt idx="19">
                  <c:v>127.738</c:v>
                </c:pt>
                <c:pt idx="20">
                  <c:v>117.66199999999999</c:v>
                </c:pt>
                <c:pt idx="21">
                  <c:v>127.009</c:v>
                </c:pt>
                <c:pt idx="22">
                  <c:v>134.339</c:v>
                </c:pt>
                <c:pt idx="23">
                  <c:v>120.845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277048"/>
        <c:axId val="369277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83.1</c:v>
                </c:pt>
                <c:pt idx="2">
                  <c:v>85.58</c:v>
                </c:pt>
                <c:pt idx="3">
                  <c:v>97.46</c:v>
                </c:pt>
                <c:pt idx="4">
                  <c:v>87.34</c:v>
                </c:pt>
                <c:pt idx="5">
                  <c:v>111.81</c:v>
                </c:pt>
                <c:pt idx="6">
                  <c:v>112.56</c:v>
                </c:pt>
                <c:pt idx="7">
                  <c:v>145.37</c:v>
                </c:pt>
                <c:pt idx="8">
                  <c:v>114.3</c:v>
                </c:pt>
                <c:pt idx="9">
                  <c:v>29.01</c:v>
                </c:pt>
                <c:pt idx="10">
                  <c:v>29.64</c:v>
                </c:pt>
                <c:pt idx="11">
                  <c:v>85</c:v>
                </c:pt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45.16</c:v>
                </c:pt>
                <c:pt idx="16">
                  <c:v>41.59</c:v>
                </c:pt>
                <c:pt idx="17">
                  <c:v>93.6</c:v>
                </c:pt>
                <c:pt idx="18">
                  <c:v>143.88999999999999</c:v>
                </c:pt>
                <c:pt idx="19">
                  <c:v>169.48</c:v>
                </c:pt>
                <c:pt idx="20">
                  <c:v>169.48</c:v>
                </c:pt>
                <c:pt idx="21">
                  <c:v>129.02000000000001</c:v>
                </c:pt>
                <c:pt idx="22">
                  <c:v>115.56</c:v>
                </c:pt>
                <c:pt idx="23">
                  <c:v>105.54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436064"/>
        <c:axId val="369277832"/>
      </c:lineChart>
      <c:catAx>
        <c:axId val="369277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277440"/>
        <c:crosses val="autoZero"/>
        <c:auto val="1"/>
        <c:lblAlgn val="ctr"/>
        <c:lblOffset val="100"/>
        <c:noMultiLvlLbl val="0"/>
      </c:catAx>
      <c:valAx>
        <c:axId val="36927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277048"/>
        <c:crosses val="autoZero"/>
        <c:crossBetween val="between"/>
      </c:valAx>
      <c:valAx>
        <c:axId val="369277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436064"/>
        <c:crosses val="max"/>
        <c:crossBetween val="between"/>
      </c:valAx>
      <c:catAx>
        <c:axId val="369436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9277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30.763000000000002</v>
      </c>
      <c r="C4" s="18">
        <v>31.018999999999998</v>
      </c>
      <c r="D4" s="18">
        <v>18.092000000000002</v>
      </c>
      <c r="E4" s="18">
        <v>22.719000000000001</v>
      </c>
      <c r="F4" s="18">
        <v>120.47199999999999</v>
      </c>
      <c r="G4" s="18">
        <v>127.503</v>
      </c>
      <c r="H4" s="18">
        <v>120.21600000000001</v>
      </c>
      <c r="I4" s="18">
        <v>123.87899999999999</v>
      </c>
      <c r="J4" s="18">
        <v>126.87200000000001</v>
      </c>
      <c r="K4" s="18">
        <v>173.04000000000002</v>
      </c>
      <c r="L4" s="18">
        <v>59.756999999999998</v>
      </c>
      <c r="M4" s="18">
        <v>47.73</v>
      </c>
      <c r="N4" s="18">
        <v>43.237999999999992</v>
      </c>
      <c r="O4" s="18">
        <v>40.185000000000002</v>
      </c>
      <c r="P4" s="18">
        <v>38.064</v>
      </c>
      <c r="Q4" s="18">
        <v>41.282000000000004</v>
      </c>
      <c r="R4" s="18">
        <v>138.80799999999999</v>
      </c>
      <c r="S4" s="18">
        <v>175.66399999999999</v>
      </c>
      <c r="T4" s="18">
        <v>136.72199999999998</v>
      </c>
      <c r="U4" s="18">
        <v>127.738</v>
      </c>
      <c r="V4" s="18">
        <v>117.66200000000001</v>
      </c>
      <c r="W4" s="18">
        <v>127.009</v>
      </c>
      <c r="X4" s="18">
        <v>134.339</v>
      </c>
      <c r="Y4" s="18">
        <v>120.845</v>
      </c>
      <c r="Z4" s="19"/>
      <c r="AA4" s="20">
        <f>SUM(B4:Z4)</f>
        <v>2243.6179999999999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83.1</v>
      </c>
      <c r="D7" s="28">
        <v>85.58</v>
      </c>
      <c r="E7" s="28">
        <v>97.46</v>
      </c>
      <c r="F7" s="28">
        <v>87.34</v>
      </c>
      <c r="G7" s="28">
        <v>111.81</v>
      </c>
      <c r="H7" s="28">
        <v>112.56</v>
      </c>
      <c r="I7" s="28">
        <v>145.37</v>
      </c>
      <c r="J7" s="28">
        <v>114.3</v>
      </c>
      <c r="K7" s="28">
        <v>29.01</v>
      </c>
      <c r="L7" s="28">
        <v>29.64</v>
      </c>
      <c r="M7" s="28">
        <v>85</v>
      </c>
      <c r="N7" s="28">
        <v>85</v>
      </c>
      <c r="O7" s="28">
        <v>85</v>
      </c>
      <c r="P7" s="28">
        <v>85</v>
      </c>
      <c r="Q7" s="28">
        <v>45.16</v>
      </c>
      <c r="R7" s="28">
        <v>41.59</v>
      </c>
      <c r="S7" s="28">
        <v>93.6</v>
      </c>
      <c r="T7" s="28">
        <v>143.88999999999999</v>
      </c>
      <c r="U7" s="28">
        <v>169.48</v>
      </c>
      <c r="V7" s="28">
        <v>169.48</v>
      </c>
      <c r="W7" s="28">
        <v>129.02000000000001</v>
      </c>
      <c r="X7" s="28">
        <v>115.56</v>
      </c>
      <c r="Y7" s="28">
        <v>105.54</v>
      </c>
      <c r="Z7" s="29"/>
      <c r="AA7" s="30">
        <f>IF(SUM(B7:Z7)&lt;&gt;0,AVERAGEIF(B7:Z7,"&lt;&gt;"""),"")</f>
        <v>97.228749999999991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4.8760000000000003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13.566000000000001</v>
      </c>
      <c r="U12" s="52">
        <v>2.056</v>
      </c>
      <c r="V12" s="52">
        <v>1.77</v>
      </c>
      <c r="W12" s="52"/>
      <c r="X12" s="52">
        <v>12.138999999999999</v>
      </c>
      <c r="Y12" s="52">
        <v>0.15</v>
      </c>
      <c r="Z12" s="53"/>
      <c r="AA12" s="54">
        <f t="shared" si="0"/>
        <v>34.556999999999995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30.763000000000002</v>
      </c>
      <c r="C14" s="57">
        <v>31.018999999999998</v>
      </c>
      <c r="D14" s="57">
        <v>18.092000000000002</v>
      </c>
      <c r="E14" s="57">
        <v>19.545000000000002</v>
      </c>
      <c r="F14" s="57">
        <v>116.50399999999999</v>
      </c>
      <c r="G14" s="57">
        <v>127.503</v>
      </c>
      <c r="H14" s="57">
        <v>120.21600000000001</v>
      </c>
      <c r="I14" s="57">
        <v>119.003</v>
      </c>
      <c r="J14" s="57">
        <v>126.87200000000001</v>
      </c>
      <c r="K14" s="57">
        <v>138.14000000000001</v>
      </c>
      <c r="L14" s="57">
        <v>32.156999999999996</v>
      </c>
      <c r="M14" s="57">
        <v>47.73</v>
      </c>
      <c r="N14" s="57">
        <v>43.237999999999992</v>
      </c>
      <c r="O14" s="57">
        <v>40.185000000000002</v>
      </c>
      <c r="P14" s="57">
        <v>38.064</v>
      </c>
      <c r="Q14" s="57">
        <v>41.282000000000004</v>
      </c>
      <c r="R14" s="57">
        <v>138.80799999999999</v>
      </c>
      <c r="S14" s="57">
        <v>120.16399999999999</v>
      </c>
      <c r="T14" s="57">
        <v>123.15599999999999</v>
      </c>
      <c r="U14" s="57">
        <v>125.682</v>
      </c>
      <c r="V14" s="57">
        <v>115.892</v>
      </c>
      <c r="W14" s="57">
        <v>127.009</v>
      </c>
      <c r="X14" s="57">
        <v>122.2</v>
      </c>
      <c r="Y14" s="57">
        <v>120.69500000000001</v>
      </c>
      <c r="Z14" s="58"/>
      <c r="AA14" s="59">
        <f t="shared" si="0"/>
        <v>2083.9190000000003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30.763000000000002</v>
      </c>
      <c r="C16" s="62">
        <f t="shared" ref="C16:Z16" si="1">IF(LEN(C$2)&gt;0,SUM(C10:C15),"")</f>
        <v>31.018999999999998</v>
      </c>
      <c r="D16" s="62">
        <f t="shared" si="1"/>
        <v>18.092000000000002</v>
      </c>
      <c r="E16" s="62">
        <f t="shared" si="1"/>
        <v>19.545000000000002</v>
      </c>
      <c r="F16" s="62">
        <f t="shared" si="1"/>
        <v>116.50399999999999</v>
      </c>
      <c r="G16" s="62">
        <f t="shared" si="1"/>
        <v>127.503</v>
      </c>
      <c r="H16" s="62">
        <f t="shared" si="1"/>
        <v>120.21600000000001</v>
      </c>
      <c r="I16" s="62">
        <f t="shared" si="1"/>
        <v>123.879</v>
      </c>
      <c r="J16" s="62">
        <f t="shared" si="1"/>
        <v>126.87200000000001</v>
      </c>
      <c r="K16" s="62">
        <f t="shared" si="1"/>
        <v>138.14000000000001</v>
      </c>
      <c r="L16" s="62">
        <f t="shared" si="1"/>
        <v>32.156999999999996</v>
      </c>
      <c r="M16" s="62">
        <f t="shared" si="1"/>
        <v>47.73</v>
      </c>
      <c r="N16" s="62">
        <f t="shared" si="1"/>
        <v>43.237999999999992</v>
      </c>
      <c r="O16" s="62">
        <f t="shared" si="1"/>
        <v>40.185000000000002</v>
      </c>
      <c r="P16" s="62">
        <f t="shared" si="1"/>
        <v>38.064</v>
      </c>
      <c r="Q16" s="62">
        <f t="shared" si="1"/>
        <v>41.282000000000004</v>
      </c>
      <c r="R16" s="62">
        <f t="shared" si="1"/>
        <v>138.80799999999999</v>
      </c>
      <c r="S16" s="62">
        <f t="shared" si="1"/>
        <v>120.16399999999999</v>
      </c>
      <c r="T16" s="62">
        <f t="shared" si="1"/>
        <v>136.72199999999998</v>
      </c>
      <c r="U16" s="62">
        <f t="shared" si="1"/>
        <v>127.738</v>
      </c>
      <c r="V16" s="62">
        <f t="shared" si="1"/>
        <v>117.66199999999999</v>
      </c>
      <c r="W16" s="62">
        <f t="shared" si="1"/>
        <v>127.009</v>
      </c>
      <c r="X16" s="62">
        <f t="shared" si="1"/>
        <v>134.339</v>
      </c>
      <c r="Y16" s="62">
        <f t="shared" si="1"/>
        <v>120.84500000000001</v>
      </c>
      <c r="Z16" s="63" t="str">
        <f t="shared" si="1"/>
        <v/>
      </c>
      <c r="AA16" s="64">
        <f>SUM(AA10:AA15)</f>
        <v>2118.4760000000001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3.1739999999999999</v>
      </c>
      <c r="F21" s="81">
        <v>3.968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7.1419999999999995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3.1739999999999999</v>
      </c>
      <c r="F25" s="88">
        <f t="shared" si="3"/>
        <v>3.968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7.1419999999999995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30.763000000000002</v>
      </c>
      <c r="C29" s="77">
        <v>31.018999999999998</v>
      </c>
      <c r="D29" s="77">
        <v>18.091999999999999</v>
      </c>
      <c r="E29" s="77">
        <v>22.719000000000001</v>
      </c>
      <c r="F29" s="77">
        <v>120.47199999999999</v>
      </c>
      <c r="G29" s="77">
        <v>127.503</v>
      </c>
      <c r="H29" s="77">
        <v>120.21599999999999</v>
      </c>
      <c r="I29" s="77">
        <v>123.879</v>
      </c>
      <c r="J29" s="77">
        <v>126.872</v>
      </c>
      <c r="K29" s="77">
        <v>138.13999999999999</v>
      </c>
      <c r="L29" s="77">
        <v>32.156999999999996</v>
      </c>
      <c r="M29" s="77">
        <v>47.73</v>
      </c>
      <c r="N29" s="77">
        <v>43.238</v>
      </c>
      <c r="O29" s="77">
        <v>40.185000000000002</v>
      </c>
      <c r="P29" s="77">
        <v>38.064</v>
      </c>
      <c r="Q29" s="77">
        <v>41.281999999999996</v>
      </c>
      <c r="R29" s="77">
        <v>138.80799999999999</v>
      </c>
      <c r="S29" s="77">
        <v>120.164</v>
      </c>
      <c r="T29" s="77">
        <v>136.72200000000001</v>
      </c>
      <c r="U29" s="77">
        <v>127.738</v>
      </c>
      <c r="V29" s="77">
        <v>117.66200000000001</v>
      </c>
      <c r="W29" s="77">
        <v>127.009</v>
      </c>
      <c r="X29" s="77">
        <v>134.339</v>
      </c>
      <c r="Y29" s="77">
        <v>120.845</v>
      </c>
      <c r="Z29" s="78"/>
      <c r="AA29" s="79">
        <f>SUM(B29:Z29)</f>
        <v>2125.6179999999999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30.763000000000002</v>
      </c>
      <c r="C31" s="62">
        <f t="shared" ref="C31:Z31" si="4">IF(LEN(C$2)&gt;0,SUM(C28:C30),"")</f>
        <v>31.018999999999998</v>
      </c>
      <c r="D31" s="62">
        <f t="shared" si="4"/>
        <v>18.091999999999999</v>
      </c>
      <c r="E31" s="62">
        <f t="shared" si="4"/>
        <v>22.719000000000001</v>
      </c>
      <c r="F31" s="62">
        <f t="shared" si="4"/>
        <v>120.47199999999999</v>
      </c>
      <c r="G31" s="62">
        <f t="shared" si="4"/>
        <v>127.503</v>
      </c>
      <c r="H31" s="62">
        <f t="shared" si="4"/>
        <v>120.21599999999999</v>
      </c>
      <c r="I31" s="62">
        <f t="shared" si="4"/>
        <v>123.879</v>
      </c>
      <c r="J31" s="62">
        <f t="shared" si="4"/>
        <v>126.872</v>
      </c>
      <c r="K31" s="62">
        <f t="shared" si="4"/>
        <v>138.13999999999999</v>
      </c>
      <c r="L31" s="62">
        <f t="shared" si="4"/>
        <v>32.156999999999996</v>
      </c>
      <c r="M31" s="62">
        <f t="shared" si="4"/>
        <v>47.73</v>
      </c>
      <c r="N31" s="62">
        <f t="shared" si="4"/>
        <v>43.238</v>
      </c>
      <c r="O31" s="62">
        <f t="shared" si="4"/>
        <v>40.185000000000002</v>
      </c>
      <c r="P31" s="62">
        <f t="shared" si="4"/>
        <v>38.064</v>
      </c>
      <c r="Q31" s="62">
        <f t="shared" si="4"/>
        <v>41.281999999999996</v>
      </c>
      <c r="R31" s="62">
        <f t="shared" si="4"/>
        <v>138.80799999999999</v>
      </c>
      <c r="S31" s="62">
        <f t="shared" si="4"/>
        <v>120.164</v>
      </c>
      <c r="T31" s="62">
        <f t="shared" si="4"/>
        <v>136.72200000000001</v>
      </c>
      <c r="U31" s="62">
        <f t="shared" si="4"/>
        <v>127.738</v>
      </c>
      <c r="V31" s="62">
        <f t="shared" si="4"/>
        <v>117.66200000000001</v>
      </c>
      <c r="W31" s="62">
        <f t="shared" si="4"/>
        <v>127.009</v>
      </c>
      <c r="X31" s="62">
        <f t="shared" si="4"/>
        <v>134.339</v>
      </c>
      <c r="Y31" s="62">
        <f t="shared" si="4"/>
        <v>120.845</v>
      </c>
      <c r="Z31" s="63" t="str">
        <f t="shared" si="4"/>
        <v/>
      </c>
      <c r="AA31" s="64">
        <f>SUM(AA28:AA30)</f>
        <v>2125.6179999999999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34.9</v>
      </c>
      <c r="L38" s="99">
        <v>27.6</v>
      </c>
      <c r="M38" s="99"/>
      <c r="N38" s="99"/>
      <c r="O38" s="99"/>
      <c r="P38" s="99"/>
      <c r="Q38" s="99"/>
      <c r="R38" s="99"/>
      <c r="S38" s="99">
        <v>55.5</v>
      </c>
      <c r="T38" s="99"/>
      <c r="U38" s="99"/>
      <c r="V38" s="99"/>
      <c r="W38" s="99"/>
      <c r="X38" s="99"/>
      <c r="Y38" s="99"/>
      <c r="Z38" s="100"/>
      <c r="AA38" s="79">
        <f t="shared" si="5"/>
        <v>118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34.9</v>
      </c>
      <c r="L39" s="88">
        <f t="shared" si="6"/>
        <v>27.6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55.5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34.9</v>
      </c>
      <c r="L46" s="99">
        <v>27.6</v>
      </c>
      <c r="M46" s="99"/>
      <c r="N46" s="99"/>
      <c r="O46" s="99"/>
      <c r="P46" s="99"/>
      <c r="Q46" s="99"/>
      <c r="R46" s="99"/>
      <c r="S46" s="99">
        <v>55.5</v>
      </c>
      <c r="T46" s="99"/>
      <c r="U46" s="99"/>
      <c r="V46" s="99"/>
      <c r="W46" s="99"/>
      <c r="X46" s="99"/>
      <c r="Y46" s="99"/>
      <c r="Z46" s="100"/>
      <c r="AA46" s="79">
        <f t="shared" si="7"/>
        <v>118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34.9</v>
      </c>
      <c r="L48" s="88">
        <f t="shared" si="8"/>
        <v>27.6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55.5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30.763000000000002</v>
      </c>
      <c r="C51" s="88">
        <f t="shared" si="10"/>
        <v>31.018999999999998</v>
      </c>
      <c r="D51" s="88">
        <f t="shared" si="10"/>
        <v>18.092000000000002</v>
      </c>
      <c r="E51" s="88">
        <f t="shared" si="10"/>
        <v>22.719000000000001</v>
      </c>
      <c r="F51" s="88">
        <f t="shared" si="10"/>
        <v>120.47199999999999</v>
      </c>
      <c r="G51" s="88">
        <f t="shared" si="10"/>
        <v>127.503</v>
      </c>
      <c r="H51" s="88">
        <f t="shared" si="10"/>
        <v>120.21600000000001</v>
      </c>
      <c r="I51" s="88">
        <f t="shared" si="10"/>
        <v>123.879</v>
      </c>
      <c r="J51" s="88">
        <f t="shared" si="10"/>
        <v>126.87200000000001</v>
      </c>
      <c r="K51" s="88">
        <f t="shared" si="10"/>
        <v>173.04000000000002</v>
      </c>
      <c r="L51" s="88">
        <f t="shared" si="10"/>
        <v>59.756999999999998</v>
      </c>
      <c r="M51" s="88">
        <f t="shared" si="10"/>
        <v>47.73</v>
      </c>
      <c r="N51" s="88">
        <f t="shared" si="10"/>
        <v>43.237999999999992</v>
      </c>
      <c r="O51" s="88">
        <f t="shared" si="10"/>
        <v>40.185000000000002</v>
      </c>
      <c r="P51" s="88">
        <f t="shared" si="10"/>
        <v>38.064</v>
      </c>
      <c r="Q51" s="88">
        <f t="shared" si="10"/>
        <v>41.282000000000004</v>
      </c>
      <c r="R51" s="88">
        <f t="shared" si="10"/>
        <v>138.80799999999999</v>
      </c>
      <c r="S51" s="88">
        <f t="shared" si="10"/>
        <v>175.66399999999999</v>
      </c>
      <c r="T51" s="88">
        <f t="shared" si="10"/>
        <v>136.72199999999998</v>
      </c>
      <c r="U51" s="88">
        <f t="shared" si="10"/>
        <v>127.738</v>
      </c>
      <c r="V51" s="88">
        <f t="shared" si="10"/>
        <v>117.66199999999999</v>
      </c>
      <c r="W51" s="88">
        <f t="shared" si="10"/>
        <v>127.009</v>
      </c>
      <c r="X51" s="88">
        <f t="shared" si="10"/>
        <v>134.339</v>
      </c>
      <c r="Y51" s="88">
        <f t="shared" si="10"/>
        <v>120.84500000000001</v>
      </c>
      <c r="Z51" s="89" t="str">
        <f t="shared" si="10"/>
        <v/>
      </c>
      <c r="AA51" s="104">
        <f>SUM(B51:Z51)</f>
        <v>2243.6179999999999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30.763000000000002</v>
      </c>
      <c r="C4" s="18">
        <v>31.018999999999998</v>
      </c>
      <c r="D4" s="18">
        <v>18.092000000000002</v>
      </c>
      <c r="E4" s="18">
        <v>22.755000000000003</v>
      </c>
      <c r="F4" s="18">
        <v>120.42700000000001</v>
      </c>
      <c r="G4" s="18">
        <v>127.49</v>
      </c>
      <c r="H4" s="18">
        <v>120.21599999999999</v>
      </c>
      <c r="I4" s="18">
        <v>123.879</v>
      </c>
      <c r="J4" s="18">
        <v>126.85599999999999</v>
      </c>
      <c r="K4" s="18">
        <v>173.06299999999999</v>
      </c>
      <c r="L4" s="18">
        <v>59.756999999999998</v>
      </c>
      <c r="M4" s="18">
        <v>47.73</v>
      </c>
      <c r="N4" s="18">
        <v>43.238</v>
      </c>
      <c r="O4" s="18">
        <v>40.185000000000002</v>
      </c>
      <c r="P4" s="18">
        <v>38.064</v>
      </c>
      <c r="Q4" s="18">
        <v>41.281999999999996</v>
      </c>
      <c r="R4" s="18">
        <v>138.80799999999999</v>
      </c>
      <c r="S4" s="18">
        <v>175.63499999999999</v>
      </c>
      <c r="T4" s="18">
        <v>136.72200000000001</v>
      </c>
      <c r="U4" s="18">
        <v>127.738</v>
      </c>
      <c r="V4" s="18">
        <v>117.66199999999999</v>
      </c>
      <c r="W4" s="18">
        <v>127.009</v>
      </c>
      <c r="X4" s="18">
        <v>134.339</v>
      </c>
      <c r="Y4" s="18">
        <v>120.845</v>
      </c>
      <c r="Z4" s="19"/>
      <c r="AA4" s="20">
        <f>SUM(B4:Z4)</f>
        <v>2243.5739999999996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83.1</v>
      </c>
      <c r="D7" s="28">
        <v>85.58</v>
      </c>
      <c r="E7" s="28">
        <v>97.46</v>
      </c>
      <c r="F7" s="28">
        <v>87.34</v>
      </c>
      <c r="G7" s="28">
        <v>111.81</v>
      </c>
      <c r="H7" s="28">
        <v>112.56</v>
      </c>
      <c r="I7" s="28">
        <v>145.37</v>
      </c>
      <c r="J7" s="28">
        <v>114.3</v>
      </c>
      <c r="K7" s="28">
        <v>29.01</v>
      </c>
      <c r="L7" s="28">
        <v>29.64</v>
      </c>
      <c r="M7" s="28">
        <v>85</v>
      </c>
      <c r="N7" s="28">
        <v>85</v>
      </c>
      <c r="O7" s="28">
        <v>85</v>
      </c>
      <c r="P7" s="28">
        <v>85</v>
      </c>
      <c r="Q7" s="28">
        <v>45.16</v>
      </c>
      <c r="R7" s="28">
        <v>41.59</v>
      </c>
      <c r="S7" s="28">
        <v>93.6</v>
      </c>
      <c r="T7" s="28">
        <v>143.88999999999999</v>
      </c>
      <c r="U7" s="28">
        <v>169.48</v>
      </c>
      <c r="V7" s="28">
        <v>169.48</v>
      </c>
      <c r="W7" s="28">
        <v>129.02000000000001</v>
      </c>
      <c r="X7" s="28">
        <v>115.56</v>
      </c>
      <c r="Y7" s="28">
        <v>105.54</v>
      </c>
      <c r="Z7" s="29"/>
      <c r="AA7" s="30">
        <f>IF(SUM(B7:Z7)&lt;&gt;0,AVERAGEIF(B7:Z7,"&lt;&gt;"""),"")</f>
        <v>97.228749999999991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1.2230000000000001</v>
      </c>
      <c r="C14" s="57">
        <v>0.95</v>
      </c>
      <c r="D14" s="57"/>
      <c r="E14" s="57"/>
      <c r="F14" s="57"/>
      <c r="G14" s="57"/>
      <c r="H14" s="57"/>
      <c r="I14" s="57"/>
      <c r="J14" s="57"/>
      <c r="K14" s="57">
        <v>42.024000000000001</v>
      </c>
      <c r="L14" s="57">
        <v>41.104999999999997</v>
      </c>
      <c r="M14" s="57">
        <v>40.811</v>
      </c>
      <c r="N14" s="57">
        <v>39.655000000000001</v>
      </c>
      <c r="O14" s="57">
        <v>36.969000000000001</v>
      </c>
      <c r="P14" s="57">
        <v>35.558999999999997</v>
      </c>
      <c r="Q14" s="57">
        <v>37</v>
      </c>
      <c r="R14" s="57">
        <v>27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302.29599999999999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1.2230000000000001</v>
      </c>
      <c r="C16" s="62">
        <f t="shared" ref="C16:Z16" si="1">IF(LEN(C$2)&gt;0,SUM(C10:C15),"")</f>
        <v>0.95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42.024000000000001</v>
      </c>
      <c r="L16" s="62">
        <f t="shared" si="1"/>
        <v>41.104999999999997</v>
      </c>
      <c r="M16" s="62">
        <f t="shared" si="1"/>
        <v>40.811</v>
      </c>
      <c r="N16" s="62">
        <f t="shared" si="1"/>
        <v>39.655000000000001</v>
      </c>
      <c r="O16" s="62">
        <f t="shared" si="1"/>
        <v>36.969000000000001</v>
      </c>
      <c r="P16" s="62">
        <f t="shared" si="1"/>
        <v>35.558999999999997</v>
      </c>
      <c r="Q16" s="62">
        <f t="shared" si="1"/>
        <v>37</v>
      </c>
      <c r="R16" s="62">
        <f t="shared" si="1"/>
        <v>27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302.29599999999999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0.129</v>
      </c>
      <c r="C20" s="77">
        <v>0.127</v>
      </c>
      <c r="D20" s="77">
        <v>0.128</v>
      </c>
      <c r="E20" s="77">
        <v>0.124</v>
      </c>
      <c r="F20" s="77">
        <v>46.823</v>
      </c>
      <c r="G20" s="77">
        <v>51.093000000000004</v>
      </c>
      <c r="H20" s="77">
        <v>64.887999999999991</v>
      </c>
      <c r="I20" s="77">
        <v>62.439</v>
      </c>
      <c r="J20" s="77">
        <v>66.17</v>
      </c>
      <c r="K20" s="77">
        <v>60.470999999999997</v>
      </c>
      <c r="L20" s="77">
        <v>0.314</v>
      </c>
      <c r="M20" s="77">
        <v>0.312</v>
      </c>
      <c r="N20" s="77">
        <v>0.14399999999999999</v>
      </c>
      <c r="O20" s="77">
        <v>0.14099999999999999</v>
      </c>
      <c r="P20" s="77">
        <v>0.124</v>
      </c>
      <c r="Q20" s="77">
        <v>9.9000000000000005E-2</v>
      </c>
      <c r="R20" s="77">
        <v>51.595999999999997</v>
      </c>
      <c r="S20" s="77">
        <v>52.061999999999998</v>
      </c>
      <c r="T20" s="77">
        <v>53.692999999999998</v>
      </c>
      <c r="U20" s="77">
        <v>45.44</v>
      </c>
      <c r="V20" s="77">
        <v>39.139000000000003</v>
      </c>
      <c r="W20" s="77">
        <v>39.354999999999997</v>
      </c>
      <c r="X20" s="77">
        <v>39.064</v>
      </c>
      <c r="Y20" s="77">
        <v>37.088999999999999</v>
      </c>
      <c r="Z20" s="78"/>
      <c r="AA20" s="79">
        <f t="shared" si="2"/>
        <v>710.96399999999994</v>
      </c>
    </row>
    <row r="21" spans="1:27" ht="24.95" customHeight="1" x14ac:dyDescent="0.2">
      <c r="A21" s="75" t="s">
        <v>16</v>
      </c>
      <c r="B21" s="80">
        <v>29.410999999999998</v>
      </c>
      <c r="C21" s="81">
        <v>29.941999999999997</v>
      </c>
      <c r="D21" s="81">
        <v>17.964000000000002</v>
      </c>
      <c r="E21" s="81">
        <v>4.3310000000000004</v>
      </c>
      <c r="F21" s="81">
        <v>36.804000000000002</v>
      </c>
      <c r="G21" s="81">
        <v>48.896999999999998</v>
      </c>
      <c r="H21" s="81">
        <v>55.327999999999996</v>
      </c>
      <c r="I21" s="81">
        <v>34.14</v>
      </c>
      <c r="J21" s="81">
        <v>45.98599999999999</v>
      </c>
      <c r="K21" s="81">
        <v>70.567999999999998</v>
      </c>
      <c r="L21" s="81">
        <v>18.338000000000001</v>
      </c>
      <c r="M21" s="81">
        <v>6.6070000000000002</v>
      </c>
      <c r="N21" s="81">
        <v>3.4390000000000001</v>
      </c>
      <c r="O21" s="81">
        <v>3.0750000000000002</v>
      </c>
      <c r="P21" s="81">
        <v>2.3809999999999998</v>
      </c>
      <c r="Q21" s="81">
        <v>4.1829999999999998</v>
      </c>
      <c r="R21" s="81">
        <v>60.212000000000003</v>
      </c>
      <c r="S21" s="81">
        <v>123.57299999999999</v>
      </c>
      <c r="T21" s="81">
        <v>83.028999999999996</v>
      </c>
      <c r="U21" s="81">
        <v>82.298000000000002</v>
      </c>
      <c r="V21" s="81">
        <v>78.52300000000001</v>
      </c>
      <c r="W21" s="81">
        <v>87.653999999999996</v>
      </c>
      <c r="X21" s="81">
        <v>95.274999999999991</v>
      </c>
      <c r="Y21" s="81">
        <v>83.756</v>
      </c>
      <c r="Z21" s="78"/>
      <c r="AA21" s="79">
        <f t="shared" si="2"/>
        <v>1105.7139999999999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29.54</v>
      </c>
      <c r="C25" s="88">
        <f t="shared" si="3"/>
        <v>30.068999999999996</v>
      </c>
      <c r="D25" s="88">
        <f t="shared" si="3"/>
        <v>18.092000000000002</v>
      </c>
      <c r="E25" s="88">
        <f t="shared" si="3"/>
        <v>4.4550000000000001</v>
      </c>
      <c r="F25" s="88">
        <f t="shared" si="3"/>
        <v>83.62700000000001</v>
      </c>
      <c r="G25" s="88">
        <f t="shared" si="3"/>
        <v>99.990000000000009</v>
      </c>
      <c r="H25" s="88">
        <f t="shared" si="3"/>
        <v>120.21599999999998</v>
      </c>
      <c r="I25" s="88">
        <f t="shared" si="3"/>
        <v>96.579000000000008</v>
      </c>
      <c r="J25" s="88">
        <f t="shared" si="3"/>
        <v>112.15599999999999</v>
      </c>
      <c r="K25" s="88">
        <f t="shared" si="3"/>
        <v>131.03899999999999</v>
      </c>
      <c r="L25" s="88">
        <f t="shared" si="3"/>
        <v>18.652000000000001</v>
      </c>
      <c r="M25" s="88">
        <f t="shared" si="3"/>
        <v>6.9190000000000005</v>
      </c>
      <c r="N25" s="88">
        <f t="shared" si="3"/>
        <v>3.5830000000000002</v>
      </c>
      <c r="O25" s="88">
        <f t="shared" si="3"/>
        <v>3.2160000000000002</v>
      </c>
      <c r="P25" s="88">
        <f t="shared" si="3"/>
        <v>2.5049999999999999</v>
      </c>
      <c r="Q25" s="88">
        <f t="shared" si="3"/>
        <v>4.282</v>
      </c>
      <c r="R25" s="88">
        <f t="shared" si="3"/>
        <v>111.80799999999999</v>
      </c>
      <c r="S25" s="88">
        <f t="shared" si="3"/>
        <v>175.63499999999999</v>
      </c>
      <c r="T25" s="88">
        <f t="shared" si="3"/>
        <v>136.72199999999998</v>
      </c>
      <c r="U25" s="88">
        <f t="shared" si="3"/>
        <v>127.738</v>
      </c>
      <c r="V25" s="88">
        <f t="shared" si="3"/>
        <v>117.66200000000001</v>
      </c>
      <c r="W25" s="88">
        <f t="shared" si="3"/>
        <v>127.00899999999999</v>
      </c>
      <c r="X25" s="88">
        <f t="shared" si="3"/>
        <v>134.339</v>
      </c>
      <c r="Y25" s="88">
        <f t="shared" si="3"/>
        <v>120.845</v>
      </c>
      <c r="Z25" s="89">
        <f t="shared" si="3"/>
        <v>0</v>
      </c>
      <c r="AA25" s="90">
        <f t="shared" si="3"/>
        <v>1816.6779999999999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30.763000000000002</v>
      </c>
      <c r="C29" s="77">
        <v>31.018999999999998</v>
      </c>
      <c r="D29" s="77">
        <v>18.091999999999999</v>
      </c>
      <c r="E29" s="77">
        <v>4.4550000000000001</v>
      </c>
      <c r="F29" s="77">
        <v>83.626999999999995</v>
      </c>
      <c r="G29" s="77">
        <v>99.99</v>
      </c>
      <c r="H29" s="77">
        <v>120.21599999999999</v>
      </c>
      <c r="I29" s="77">
        <v>96.578999999999994</v>
      </c>
      <c r="J29" s="77">
        <v>112.15600000000001</v>
      </c>
      <c r="K29" s="77">
        <v>173.06299999999999</v>
      </c>
      <c r="L29" s="77">
        <v>59.756999999999998</v>
      </c>
      <c r="M29" s="77">
        <v>47.73</v>
      </c>
      <c r="N29" s="77">
        <v>43.238</v>
      </c>
      <c r="O29" s="77">
        <v>40.185000000000002</v>
      </c>
      <c r="P29" s="77">
        <v>38.064</v>
      </c>
      <c r="Q29" s="77">
        <v>41.281999999999996</v>
      </c>
      <c r="R29" s="77">
        <v>138.80799999999999</v>
      </c>
      <c r="S29" s="77">
        <v>175.63499999999999</v>
      </c>
      <c r="T29" s="77">
        <v>136.72200000000001</v>
      </c>
      <c r="U29" s="77">
        <v>127.738</v>
      </c>
      <c r="V29" s="77">
        <v>117.66200000000001</v>
      </c>
      <c r="W29" s="77">
        <v>127.009</v>
      </c>
      <c r="X29" s="77">
        <v>134.339</v>
      </c>
      <c r="Y29" s="77">
        <v>120.845</v>
      </c>
      <c r="Z29" s="78"/>
      <c r="AA29" s="79">
        <f>SUM(B29:Z29)</f>
        <v>2118.9739999999997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30.763000000000002</v>
      </c>
      <c r="C31" s="62">
        <f t="shared" si="4"/>
        <v>31.018999999999998</v>
      </c>
      <c r="D31" s="62">
        <f t="shared" si="4"/>
        <v>18.091999999999999</v>
      </c>
      <c r="E31" s="62">
        <f t="shared" si="4"/>
        <v>4.4550000000000001</v>
      </c>
      <c r="F31" s="62">
        <f t="shared" si="4"/>
        <v>83.626999999999995</v>
      </c>
      <c r="G31" s="62">
        <f t="shared" si="4"/>
        <v>99.99</v>
      </c>
      <c r="H31" s="62">
        <f t="shared" si="4"/>
        <v>120.21599999999999</v>
      </c>
      <c r="I31" s="62">
        <f t="shared" si="4"/>
        <v>96.578999999999994</v>
      </c>
      <c r="J31" s="62">
        <f t="shared" si="4"/>
        <v>112.15600000000001</v>
      </c>
      <c r="K31" s="62">
        <f t="shared" si="4"/>
        <v>173.06299999999999</v>
      </c>
      <c r="L31" s="62">
        <f t="shared" si="4"/>
        <v>59.756999999999998</v>
      </c>
      <c r="M31" s="62">
        <f t="shared" si="4"/>
        <v>47.73</v>
      </c>
      <c r="N31" s="62">
        <f t="shared" si="4"/>
        <v>43.238</v>
      </c>
      <c r="O31" s="62">
        <f t="shared" si="4"/>
        <v>40.185000000000002</v>
      </c>
      <c r="P31" s="62">
        <f t="shared" si="4"/>
        <v>38.064</v>
      </c>
      <c r="Q31" s="62">
        <f t="shared" si="4"/>
        <v>41.281999999999996</v>
      </c>
      <c r="R31" s="62">
        <f t="shared" si="4"/>
        <v>138.80799999999999</v>
      </c>
      <c r="S31" s="62">
        <f t="shared" si="4"/>
        <v>175.63499999999999</v>
      </c>
      <c r="T31" s="62">
        <f t="shared" si="4"/>
        <v>136.72200000000001</v>
      </c>
      <c r="U31" s="62">
        <f t="shared" si="4"/>
        <v>127.738</v>
      </c>
      <c r="V31" s="62">
        <f t="shared" si="4"/>
        <v>117.66200000000001</v>
      </c>
      <c r="W31" s="62">
        <f t="shared" si="4"/>
        <v>127.009</v>
      </c>
      <c r="X31" s="62">
        <f t="shared" si="4"/>
        <v>134.339</v>
      </c>
      <c r="Y31" s="62">
        <f t="shared" si="4"/>
        <v>120.845</v>
      </c>
      <c r="Z31" s="63">
        <f t="shared" si="4"/>
        <v>0</v>
      </c>
      <c r="AA31" s="64">
        <f t="shared" si="4"/>
        <v>2118.9739999999997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18.3</v>
      </c>
      <c r="F38" s="99">
        <v>36.799999999999997</v>
      </c>
      <c r="G38" s="99">
        <v>27.5</v>
      </c>
      <c r="H38" s="99"/>
      <c r="I38" s="99">
        <v>27.3</v>
      </c>
      <c r="J38" s="99">
        <v>14.7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124.6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18.3</v>
      </c>
      <c r="F39" s="88">
        <f t="shared" si="6"/>
        <v>36.799999999999997</v>
      </c>
      <c r="G39" s="88">
        <f t="shared" si="6"/>
        <v>27.5</v>
      </c>
      <c r="H39" s="88">
        <f t="shared" si="6"/>
        <v>0</v>
      </c>
      <c r="I39" s="88">
        <f t="shared" si="6"/>
        <v>27.3</v>
      </c>
      <c r="J39" s="88">
        <f t="shared" si="6"/>
        <v>14.7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124.6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18.3</v>
      </c>
      <c r="F46" s="99">
        <v>36.799999999999997</v>
      </c>
      <c r="G46" s="99">
        <v>27.5</v>
      </c>
      <c r="H46" s="99"/>
      <c r="I46" s="99">
        <v>27.3</v>
      </c>
      <c r="J46" s="99">
        <v>14.7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124.6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18.3</v>
      </c>
      <c r="F48" s="88">
        <f t="shared" si="8"/>
        <v>36.799999999999997</v>
      </c>
      <c r="G48" s="88">
        <f t="shared" si="8"/>
        <v>27.5</v>
      </c>
      <c r="H48" s="88">
        <f t="shared" si="8"/>
        <v>0</v>
      </c>
      <c r="I48" s="88">
        <f t="shared" si="8"/>
        <v>27.3</v>
      </c>
      <c r="J48" s="88">
        <f t="shared" si="8"/>
        <v>14.7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30.762999999999998</v>
      </c>
      <c r="C51" s="88">
        <f t="shared" si="10"/>
        <v>31.018999999999995</v>
      </c>
      <c r="D51" s="88">
        <f t="shared" si="10"/>
        <v>18.092000000000002</v>
      </c>
      <c r="E51" s="88">
        <f t="shared" si="10"/>
        <v>22.755000000000003</v>
      </c>
      <c r="F51" s="88">
        <f t="shared" si="10"/>
        <v>120.42700000000001</v>
      </c>
      <c r="G51" s="88">
        <f t="shared" si="10"/>
        <v>127.49000000000001</v>
      </c>
      <c r="H51" s="88">
        <f t="shared" si="10"/>
        <v>120.21599999999998</v>
      </c>
      <c r="I51" s="88">
        <f t="shared" si="10"/>
        <v>123.879</v>
      </c>
      <c r="J51" s="88">
        <f t="shared" si="10"/>
        <v>126.85599999999999</v>
      </c>
      <c r="K51" s="88">
        <f t="shared" si="10"/>
        <v>173.06299999999999</v>
      </c>
      <c r="L51" s="88">
        <f t="shared" si="10"/>
        <v>59.756999999999998</v>
      </c>
      <c r="M51" s="88">
        <f t="shared" si="10"/>
        <v>47.730000000000004</v>
      </c>
      <c r="N51" s="88">
        <f t="shared" si="10"/>
        <v>43.238</v>
      </c>
      <c r="O51" s="88">
        <f t="shared" si="10"/>
        <v>40.185000000000002</v>
      </c>
      <c r="P51" s="88">
        <f t="shared" si="10"/>
        <v>38.064</v>
      </c>
      <c r="Q51" s="88">
        <f t="shared" si="10"/>
        <v>41.281999999999996</v>
      </c>
      <c r="R51" s="88">
        <f t="shared" si="10"/>
        <v>138.80799999999999</v>
      </c>
      <c r="S51" s="88">
        <f t="shared" si="10"/>
        <v>175.63499999999999</v>
      </c>
      <c r="T51" s="88">
        <f t="shared" si="10"/>
        <v>136.72199999999998</v>
      </c>
      <c r="U51" s="88">
        <f t="shared" si="10"/>
        <v>127.738</v>
      </c>
      <c r="V51" s="88">
        <f t="shared" si="10"/>
        <v>117.66200000000001</v>
      </c>
      <c r="W51" s="88">
        <f t="shared" si="10"/>
        <v>127.00899999999999</v>
      </c>
      <c r="X51" s="88">
        <f t="shared" si="10"/>
        <v>134.339</v>
      </c>
      <c r="Y51" s="88">
        <f t="shared" si="10"/>
        <v>120.845</v>
      </c>
      <c r="Z51" s="89">
        <f t="shared" si="10"/>
        <v>0</v>
      </c>
      <c r="AA51" s="104">
        <f>SUM(B51:Z51)</f>
        <v>2243.5739999999996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18.3</v>
      </c>
      <c r="F4" s="18">
        <v>36.799999999999997</v>
      </c>
      <c r="G4" s="18">
        <v>27.5</v>
      </c>
      <c r="H4" s="18"/>
      <c r="I4" s="18">
        <v>27.3</v>
      </c>
      <c r="J4" s="18">
        <v>14.7</v>
      </c>
      <c r="K4" s="18">
        <v>-34.9</v>
      </c>
      <c r="L4" s="18">
        <v>-27.6</v>
      </c>
      <c r="M4" s="18"/>
      <c r="N4" s="18"/>
      <c r="O4" s="18"/>
      <c r="P4" s="18"/>
      <c r="Q4" s="18"/>
      <c r="R4" s="18"/>
      <c r="S4" s="18">
        <v>-55.5</v>
      </c>
      <c r="T4" s="18"/>
      <c r="U4" s="18"/>
      <c r="V4" s="18"/>
      <c r="W4" s="18"/>
      <c r="X4" s="18"/>
      <c r="Y4" s="18"/>
      <c r="Z4" s="19"/>
      <c r="AA4" s="111">
        <f>SUM(B4:Z4)</f>
        <v>6.5999999999999872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83.1</v>
      </c>
      <c r="D7" s="117">
        <v>85.58</v>
      </c>
      <c r="E7" s="117">
        <v>97.46</v>
      </c>
      <c r="F7" s="117">
        <v>87.34</v>
      </c>
      <c r="G7" s="117">
        <v>111.81</v>
      </c>
      <c r="H7" s="117">
        <v>112.56</v>
      </c>
      <c r="I7" s="117">
        <v>145.37</v>
      </c>
      <c r="J7" s="117">
        <v>114.3</v>
      </c>
      <c r="K7" s="117">
        <v>29.01</v>
      </c>
      <c r="L7" s="117">
        <v>29.64</v>
      </c>
      <c r="M7" s="117">
        <v>85</v>
      </c>
      <c r="N7" s="117">
        <v>85</v>
      </c>
      <c r="O7" s="117">
        <v>85</v>
      </c>
      <c r="P7" s="117">
        <v>85</v>
      </c>
      <c r="Q7" s="117">
        <v>45.16</v>
      </c>
      <c r="R7" s="117">
        <v>41.59</v>
      </c>
      <c r="S7" s="117">
        <v>93.6</v>
      </c>
      <c r="T7" s="117">
        <v>143.88999999999999</v>
      </c>
      <c r="U7" s="117">
        <v>169.48</v>
      </c>
      <c r="V7" s="117">
        <v>169.48</v>
      </c>
      <c r="W7" s="117">
        <v>129.02000000000001</v>
      </c>
      <c r="X7" s="117">
        <v>115.56</v>
      </c>
      <c r="Y7" s="117">
        <v>105.54</v>
      </c>
      <c r="Z7" s="118"/>
      <c r="AA7" s="119">
        <f>IF(SUM(B7:Z7)&lt;&gt;0,AVERAGEIF(B7:Z7,"&lt;&gt;"""),"")</f>
        <v>97.228749999999991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34.9</v>
      </c>
      <c r="L15" s="133">
        <v>27.6</v>
      </c>
      <c r="M15" s="133"/>
      <c r="N15" s="133"/>
      <c r="O15" s="133"/>
      <c r="P15" s="133"/>
      <c r="Q15" s="133"/>
      <c r="R15" s="133"/>
      <c r="S15" s="133">
        <v>55.5</v>
      </c>
      <c r="T15" s="133"/>
      <c r="U15" s="133"/>
      <c r="V15" s="133"/>
      <c r="W15" s="133"/>
      <c r="X15" s="133"/>
      <c r="Y15" s="133"/>
      <c r="Z15" s="131"/>
      <c r="AA15" s="132">
        <f t="shared" si="0"/>
        <v>118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34.9</v>
      </c>
      <c r="L16" s="135">
        <f t="shared" si="1"/>
        <v>27.6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55.5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18.3</v>
      </c>
      <c r="F23" s="133">
        <v>36.799999999999997</v>
      </c>
      <c r="G23" s="133">
        <v>27.5</v>
      </c>
      <c r="H23" s="133"/>
      <c r="I23" s="133">
        <v>27.3</v>
      </c>
      <c r="J23" s="133">
        <v>14.7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124.6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18.3</v>
      </c>
      <c r="F24" s="135">
        <f t="shared" si="3"/>
        <v>36.799999999999997</v>
      </c>
      <c r="G24" s="135">
        <f t="shared" si="3"/>
        <v>27.5</v>
      </c>
      <c r="H24" s="135">
        <f t="shared" si="3"/>
        <v>0</v>
      </c>
      <c r="I24" s="135">
        <f t="shared" si="3"/>
        <v>27.3</v>
      </c>
      <c r="J24" s="135">
        <f t="shared" si="3"/>
        <v>14.7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124.6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2023-03-27T13:26:02Z</dcterms:created>
  <dcterms:modified xsi:type="dcterms:W3CDTF">2023-03-27T13:26:03Z</dcterms:modified>
</cp:coreProperties>
</file>