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<sst xmlns="http://schemas.openxmlformats.org/spreadsheetml/2006/main" count="117" uniqueCount="53">
  <si>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26/03/2023 16:27:57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</si>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</sst>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95.135999999999996</c:v>
                </c:pt>
                <c:pt idx="8">
                  <c:v>56.679000000000002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21.3</c:v>
                </c:pt>
                <c:pt idx="1">
                  <c:v>7.4</c:v>
                </c:pt>
                <c:pt idx="2">
                  <c:v>6.7</c:v>
                </c:pt>
                <c:pt idx="3">
                  <c:v>114.7</c:v>
                </c:pt>
                <c:pt idx="4">
                  <c:v>115.4</c:v>
                </c:pt>
                <c:pt idx="5">
                  <c:v>70.2</c:v>
                </c:pt>
                <c:pt idx="6">
                  <c:v>43.8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17.7</c:v>
                </c:pt>
                <c:pt idx="11">
                  <c:v>88.5</c:v>
                </c:pt>
                <c:pt idx="12">
                  <c:v>93.9</c:v>
                </c:pt>
                <c:pt idx="13">
                  <c:v>67.7</c:v>
                </c:pt>
                <c:pt idx="14">
                  <c:v>8.4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7.8710000000000004</c:v>
                </c:pt>
                <c:pt idx="1">
                  <c:v>9.9649999999999999</c:v>
                </c:pt>
                <c:pt idx="2">
                  <c:v>8.9489999999999998</c:v>
                </c:pt>
                <c:pt idx="3">
                  <c:v>0.5</c:v>
                </c:pt>
                <c:pt idx="4">
                  <c:v>0.52</c:v>
                </c:pt>
                <c:pt idx="5">
                  <c:v>8.4309999999999992</c:v>
                </c:pt>
                <c:pt idx="6">
                  <c:v>20.033999999999999</c:v>
                </c:pt>
                <c:pt idx="7">
                  <c:v>35.009</c:v>
                </c:pt>
                <c:pt idx="8">
                  <c:v>36.5</c:v>
                </c:pt>
                <c:pt idx="9">
                  <c:v>29.667000000000002</c:v>
                </c:pt>
                <c:pt idx="10">
                  <c:v>18.591000000000001</c:v>
                </c:pt>
                <c:pt idx="11">
                  <c:v>2.359</c:v>
                </c:pt>
                <c:pt idx="12">
                  <c:v>0.48499999999999999</c:v>
                </c:pt>
                <c:pt idx="13">
                  <c:v>0.48499999999999999</c:v>
                </c:pt>
                <c:pt idx="14">
                  <c:v>20.853999999999999</c:v>
                </c:pt>
                <c:pt idx="15">
                  <c:v>36.213000000000001</c:v>
                </c:pt>
                <c:pt idx="16">
                  <c:v>31.124000000000002</c:v>
                </c:pt>
                <c:pt idx="17">
                  <c:v>22.783000000000001</c:v>
                </c:pt>
                <c:pt idx="18">
                  <c:v>21.341000000000001</c:v>
                </c:pt>
                <c:pt idx="19">
                  <c:v>19.224</c:v>
                </c:pt>
                <c:pt idx="20">
                  <c:v>18.704000000000001</c:v>
                </c:pt>
                <c:pt idx="21">
                  <c:v>19.001999999999999</c:v>
                </c:pt>
                <c:pt idx="22">
                  <c:v>17.797999999999998</c:v>
                </c:pt>
                <c:pt idx="23">
                  <c:v>17.827999999999999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8.2070000000000007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590024"/>
        <c:axId val="299595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29.165000000000003</c:v>
                </c:pt>
                <c:pt idx="1">
                  <c:v>17.34</c:v>
                </c:pt>
                <c:pt idx="2">
                  <c:v>15.648999999999999</c:v>
                </c:pt>
                <c:pt idx="3">
                  <c:v>115.163</c:v>
                </c:pt>
                <c:pt idx="4">
                  <c:v>115.92400000000001</c:v>
                </c:pt>
                <c:pt idx="5">
                  <c:v>108.593</c:v>
                </c:pt>
                <c:pt idx="6">
                  <c:v>93.819000000000003</c:v>
                </c:pt>
                <c:pt idx="7">
                  <c:v>189.79500000000002</c:v>
                </c:pt>
                <c:pt idx="8">
                  <c:v>143.28700000000001</c:v>
                </c:pt>
                <c:pt idx="9">
                  <c:v>110.685</c:v>
                </c:pt>
                <c:pt idx="10">
                  <c:v>36.369</c:v>
                </c:pt>
                <c:pt idx="11">
                  <c:v>90.929999999999993</c:v>
                </c:pt>
                <c:pt idx="12">
                  <c:v>94.516999999999996</c:v>
                </c:pt>
                <c:pt idx="13">
                  <c:v>68.203000000000003</c:v>
                </c:pt>
                <c:pt idx="14">
                  <c:v>29.339000000000002</c:v>
                </c:pt>
                <c:pt idx="15">
                  <c:v>36.308999999999997</c:v>
                </c:pt>
                <c:pt idx="16">
                  <c:v>36.9</c:v>
                </c:pt>
                <c:pt idx="17">
                  <c:v>83.194000000000003</c:v>
                </c:pt>
                <c:pt idx="18">
                  <c:v>33.547999999999995</c:v>
                </c:pt>
                <c:pt idx="19">
                  <c:v>76.369</c:v>
                </c:pt>
                <c:pt idx="20">
                  <c:v>74.627999999999986</c:v>
                </c:pt>
                <c:pt idx="21">
                  <c:v>62.302</c:v>
                </c:pt>
                <c:pt idx="22">
                  <c:v>49.094000000000008</c:v>
                </c:pt>
                <c:pt idx="23">
                  <c:v>19.467000000000002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590024"/>
        <c:axId val="299595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92</c:v>
                </c:pt>
                <c:pt idx="2">
                  <c:v>88.48</c:v>
                </c:pt>
                <c:pt idx="3">
                  <c:v>58.8</c:v>
                </c:pt>
                <c:pt idx="4">
                  <c:v>50.94</c:v>
                </c:pt>
                <c:pt idx="5">
                  <c:v>84.56</c:v>
                </c:pt>
                <c:pt idx="6">
                  <c:v>110.5</c:v>
                </c:pt>
                <c:pt idx="7">
                  <c:v>151.32</c:v>
                </c:pt>
                <c:pt idx="8">
                  <c:v>144.22999999999999</c:v>
                </c:pt>
                <c:pt idx="9">
                  <c:v>134.44999999999999</c:v>
                </c:pt>
                <c:pt idx="10">
                  <c:v>20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11.67</c:v>
                </c:pt>
                <c:pt idx="15">
                  <c:v>84.25</c:v>
                </c:pt>
                <c:pt idx="16">
                  <c:v>88.19</c:v>
                </c:pt>
                <c:pt idx="17">
                  <c:v>105</c:v>
                </c:pt>
                <c:pt idx="18">
                  <c:v>70.17</c:v>
                </c:pt>
                <c:pt idx="19">
                  <c:v>124.37</c:v>
                </c:pt>
                <c:pt idx="20">
                  <c:v>112.15</c:v>
                </c:pt>
                <c:pt idx="21">
                  <c:v>108.1</c:v>
                </c:pt>
                <c:pt idx="22">
                  <c:v>102.67</c:v>
                </c:pt>
                <c:pt idx="23">
                  <c:v>90.01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603184"/>
        <c:axId val="299599344"/>
      </c:lineChart>
      <c:catAx>
        <c:axId val="300590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595816"/>
        <c:crosses val="autoZero"/>
        <c:auto val="1"/>
        <c:lblAlgn val="ctr"/>
        <c:lblOffset val="100"/>
        <c:noMultiLvlLbl val="0"/>
      </c:catAx>
      <c:valAx>
        <c:axId val="29959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590024"/>
        <c:crosses val="autoZero"/>
        <c:crossBetween val="between"/>
      </c:valAx>
      <c:valAx>
        <c:axId val="299599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603184"/>
        <c:crosses val="max"/>
        <c:crossBetween val="between"/>
      </c:valAx>
      <c:catAx>
        <c:axId val="304603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599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29.171000000000003</v>
      </c>
      <c r="C4" s="18">
        <v>17.365000000000002</v>
      </c>
      <c r="D4" s="18">
        <v>15.649000000000001</v>
      </c>
      <c r="E4" s="18">
        <v>115.2</v>
      </c>
      <c r="F4" s="18">
        <v>115.92000000000002</v>
      </c>
      <c r="G4" s="18">
        <v>108.631</v>
      </c>
      <c r="H4" s="18">
        <v>93.834000000000003</v>
      </c>
      <c r="I4" s="18">
        <v>189.78</v>
      </c>
      <c r="J4" s="18">
        <v>143.24700000000001</v>
      </c>
      <c r="K4" s="18">
        <v>110.72200000000001</v>
      </c>
      <c r="L4" s="18">
        <v>36.350999999999999</v>
      </c>
      <c r="M4" s="18">
        <v>90.899999999999991</v>
      </c>
      <c r="N4" s="18">
        <v>94.472000000000008</v>
      </c>
      <c r="O4" s="18">
        <v>68.210000000000008</v>
      </c>
      <c r="P4" s="18">
        <v>29.315999999999999</v>
      </c>
      <c r="Q4" s="18">
        <v>36.268000000000001</v>
      </c>
      <c r="R4" s="18">
        <v>36.9</v>
      </c>
      <c r="S4" s="18">
        <v>83.194000000000003</v>
      </c>
      <c r="T4" s="18">
        <v>33.548000000000002</v>
      </c>
      <c r="U4" s="18">
        <v>76.369</v>
      </c>
      <c r="V4" s="18">
        <v>74.628</v>
      </c>
      <c r="W4" s="18">
        <v>62.301999999999992</v>
      </c>
      <c r="X4" s="18">
        <v>49.094000000000001</v>
      </c>
      <c r="Y4" s="18">
        <v>19.466999999999999</v>
      </c>
      <c r="Z4" s="19"/>
      <c r="AA4" s="20">
        <f>SUM(B4:Z4)</f>
        <v>1730.538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92</v>
      </c>
      <c r="D7" s="28">
        <v>88.48</v>
      </c>
      <c r="E7" s="28">
        <v>58.8</v>
      </c>
      <c r="F7" s="28">
        <v>50.94</v>
      </c>
      <c r="G7" s="28">
        <v>84.56</v>
      </c>
      <c r="H7" s="28">
        <v>110.5</v>
      </c>
      <c r="I7" s="28">
        <v>151.32</v>
      </c>
      <c r="J7" s="28">
        <v>144.22999999999999</v>
      </c>
      <c r="K7" s="28">
        <v>134.44999999999999</v>
      </c>
      <c r="L7" s="28">
        <v>20</v>
      </c>
      <c r="M7" s="28">
        <v>6</v>
      </c>
      <c r="N7" s="28">
        <v>5</v>
      </c>
      <c r="O7" s="28">
        <v>5</v>
      </c>
      <c r="P7" s="28">
        <v>11.67</v>
      </c>
      <c r="Q7" s="28">
        <v>84.25</v>
      </c>
      <c r="R7" s="28">
        <v>88.19</v>
      </c>
      <c r="S7" s="28">
        <v>105</v>
      </c>
      <c r="T7" s="28">
        <v>70.17</v>
      </c>
      <c r="U7" s="28">
        <v>124.37</v>
      </c>
      <c r="V7" s="28">
        <v>112.15</v>
      </c>
      <c r="W7" s="28">
        <v>108.1</v>
      </c>
      <c r="X7" s="28">
        <v>102.67</v>
      </c>
      <c r="Y7" s="28">
        <v>90.01</v>
      </c>
      <c r="Z7" s="29"/>
      <c r="AA7" s="30">
        <f>IF(SUM(B7:Z7)&lt;&gt;0,AVERAGEIF(B7:Z7,"&lt;&gt;"""),"")</f>
        <v>80.702500000000015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95.135999999999996</v>
      </c>
      <c r="J12" s="52">
        <v>56.679000000000002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151.815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8.2070000000000007</v>
      </c>
      <c r="U13" s="52"/>
      <c r="V13" s="52"/>
      <c r="W13" s="52"/>
      <c r="X13" s="52"/>
      <c r="Y13" s="52"/>
      <c r="Z13" s="53"/>
      <c r="AA13" s="54">
        <f t="shared" si="0"/>
        <v>8.2070000000000007</v>
      </c>
    </row>
    <row r="14" spans="1:27" ht="24.95" customHeight="1" x14ac:dyDescent="0.2">
      <c r="A14" s="55" t="s">
        <v>10</v>
      </c>
      <c r="B14" s="56">
        <v>7.8710000000000004</v>
      </c>
      <c r="C14" s="57">
        <v>9.9649999999999999</v>
      </c>
      <c r="D14" s="57">
        <v>8.9489999999999998</v>
      </c>
      <c r="E14" s="57">
        <v>0.5</v>
      </c>
      <c r="F14" s="57">
        <v>0.52</v>
      </c>
      <c r="G14" s="57">
        <v>8.4309999999999992</v>
      </c>
      <c r="H14" s="57">
        <v>20.033999999999999</v>
      </c>
      <c r="I14" s="57">
        <v>35.009</v>
      </c>
      <c r="J14" s="57">
        <v>36.5</v>
      </c>
      <c r="K14" s="57">
        <v>29.667000000000002</v>
      </c>
      <c r="L14" s="57">
        <v>18.591000000000001</v>
      </c>
      <c r="M14" s="57">
        <v>2.359</v>
      </c>
      <c r="N14" s="57">
        <v>0.48499999999999999</v>
      </c>
      <c r="O14" s="57">
        <v>0.48499999999999999</v>
      </c>
      <c r="P14" s="57">
        <v>20.853999999999999</v>
      </c>
      <c r="Q14" s="57">
        <v>36.213000000000001</v>
      </c>
      <c r="R14" s="57">
        <v>31.124000000000002</v>
      </c>
      <c r="S14" s="57">
        <v>22.783000000000001</v>
      </c>
      <c r="T14" s="57">
        <v>21.341000000000001</v>
      </c>
      <c r="U14" s="57">
        <v>19.224</v>
      </c>
      <c r="V14" s="57">
        <v>18.704000000000001</v>
      </c>
      <c r="W14" s="57">
        <v>19.001999999999999</v>
      </c>
      <c r="X14" s="57">
        <v>17.797999999999998</v>
      </c>
      <c r="Y14" s="57">
        <v>17.827999999999999</v>
      </c>
      <c r="Z14" s="58"/>
      <c r="AA14" s="59">
        <f t="shared" si="0"/>
        <v>404.23700000000002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7.8710000000000004</v>
      </c>
      <c r="C16" s="62">
        <f t="shared" ref="C16:Z16" si="1">IF(LEN(C$2)&gt;0,SUM(C10:C15),"")</f>
        <v>9.9649999999999999</v>
      </c>
      <c r="D16" s="62">
        <f t="shared" si="1"/>
        <v>8.9489999999999998</v>
      </c>
      <c r="E16" s="62">
        <f t="shared" si="1"/>
        <v>0.5</v>
      </c>
      <c r="F16" s="62">
        <f t="shared" si="1"/>
        <v>0.52</v>
      </c>
      <c r="G16" s="62">
        <f t="shared" si="1"/>
        <v>8.4309999999999992</v>
      </c>
      <c r="H16" s="62">
        <f t="shared" si="1"/>
        <v>20.033999999999999</v>
      </c>
      <c r="I16" s="62">
        <f t="shared" si="1"/>
        <v>130.14499999999998</v>
      </c>
      <c r="J16" s="62">
        <f t="shared" si="1"/>
        <v>93.179000000000002</v>
      </c>
      <c r="K16" s="62">
        <f t="shared" si="1"/>
        <v>29.667000000000002</v>
      </c>
      <c r="L16" s="62">
        <f t="shared" si="1"/>
        <v>18.591000000000001</v>
      </c>
      <c r="M16" s="62">
        <f t="shared" si="1"/>
        <v>2.359</v>
      </c>
      <c r="N16" s="62">
        <f t="shared" si="1"/>
        <v>0.48499999999999999</v>
      </c>
      <c r="O16" s="62">
        <f t="shared" si="1"/>
        <v>0.48499999999999999</v>
      </c>
      <c r="P16" s="62">
        <f t="shared" si="1"/>
        <v>20.853999999999999</v>
      </c>
      <c r="Q16" s="62">
        <f t="shared" si="1"/>
        <v>36.213000000000001</v>
      </c>
      <c r="R16" s="62">
        <f t="shared" si="1"/>
        <v>31.124000000000002</v>
      </c>
      <c r="S16" s="62">
        <f t="shared" si="1"/>
        <v>22.783000000000001</v>
      </c>
      <c r="T16" s="62">
        <f t="shared" si="1"/>
        <v>29.548000000000002</v>
      </c>
      <c r="U16" s="62">
        <f t="shared" si="1"/>
        <v>19.224</v>
      </c>
      <c r="V16" s="62">
        <f t="shared" si="1"/>
        <v>18.704000000000001</v>
      </c>
      <c r="W16" s="62">
        <f t="shared" si="1"/>
        <v>19.001999999999999</v>
      </c>
      <c r="X16" s="62">
        <f t="shared" si="1"/>
        <v>17.797999999999998</v>
      </c>
      <c r="Y16" s="62">
        <f t="shared" si="1"/>
        <v>17.827999999999999</v>
      </c>
      <c r="Z16" s="63" t="str">
        <f t="shared" si="1"/>
        <v/>
      </c>
      <c r="AA16" s="64">
        <f>SUM(AA10:AA15)</f>
        <v>564.25900000000001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30</v>
      </c>
      <c r="H20" s="77">
        <v>30</v>
      </c>
      <c r="I20" s="77">
        <v>30.087</v>
      </c>
      <c r="J20" s="77">
        <v>30.06</v>
      </c>
      <c r="K20" s="77">
        <v>75.084000000000003</v>
      </c>
      <c r="L20" s="77">
        <v>0.06</v>
      </c>
      <c r="M20" s="77">
        <v>4.1000000000000002E-2</v>
      </c>
      <c r="N20" s="77">
        <v>8.6999999999999994E-2</v>
      </c>
      <c r="O20" s="77">
        <v>2.5000000000000001E-2</v>
      </c>
      <c r="P20" s="77">
        <v>6.2E-2</v>
      </c>
      <c r="Q20" s="77">
        <v>5.5E-2</v>
      </c>
      <c r="R20" s="77">
        <v>4.1000000000000002E-2</v>
      </c>
      <c r="S20" s="77">
        <v>40.786000000000001</v>
      </c>
      <c r="T20" s="77"/>
      <c r="U20" s="77">
        <v>30</v>
      </c>
      <c r="V20" s="77">
        <v>30</v>
      </c>
      <c r="W20" s="77">
        <v>30</v>
      </c>
      <c r="X20" s="77">
        <v>23.743000000000002</v>
      </c>
      <c r="Y20" s="77">
        <v>0.44800000000000001</v>
      </c>
      <c r="Z20" s="78"/>
      <c r="AA20" s="79">
        <f t="shared" si="2"/>
        <v>350.57900000000001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29.547999999999998</v>
      </c>
      <c r="J21" s="81">
        <v>20.007999999999999</v>
      </c>
      <c r="K21" s="81">
        <v>5.9710000000000001</v>
      </c>
      <c r="L21" s="81"/>
      <c r="M21" s="81"/>
      <c r="N21" s="81"/>
      <c r="O21" s="81"/>
      <c r="P21" s="81"/>
      <c r="Q21" s="81"/>
      <c r="R21" s="81">
        <v>5.7350000000000003</v>
      </c>
      <c r="S21" s="81">
        <v>19.625</v>
      </c>
      <c r="T21" s="81">
        <v>4</v>
      </c>
      <c r="U21" s="81">
        <v>27.145</v>
      </c>
      <c r="V21" s="81">
        <v>25.923999999999999</v>
      </c>
      <c r="W21" s="81">
        <v>13.3</v>
      </c>
      <c r="X21" s="81">
        <v>7.5529999999999999</v>
      </c>
      <c r="Y21" s="81">
        <v>1.1910000000000001</v>
      </c>
      <c r="Z21" s="78"/>
      <c r="AA21" s="79">
        <f t="shared" si="2"/>
        <v>160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30</v>
      </c>
      <c r="H25" s="88">
        <f t="shared" si="3"/>
        <v>30</v>
      </c>
      <c r="I25" s="88">
        <f t="shared" si="3"/>
        <v>59.634999999999998</v>
      </c>
      <c r="J25" s="88">
        <f t="shared" si="3"/>
        <v>50.067999999999998</v>
      </c>
      <c r="K25" s="88">
        <f t="shared" si="3"/>
        <v>81.055000000000007</v>
      </c>
      <c r="L25" s="88">
        <f t="shared" si="3"/>
        <v>0.06</v>
      </c>
      <c r="M25" s="88">
        <f t="shared" si="3"/>
        <v>4.1000000000000002E-2</v>
      </c>
      <c r="N25" s="88">
        <f t="shared" si="3"/>
        <v>8.6999999999999994E-2</v>
      </c>
      <c r="O25" s="88">
        <f t="shared" si="3"/>
        <v>2.5000000000000001E-2</v>
      </c>
      <c r="P25" s="88">
        <f t="shared" si="3"/>
        <v>6.2E-2</v>
      </c>
      <c r="Q25" s="88">
        <f t="shared" si="3"/>
        <v>5.5E-2</v>
      </c>
      <c r="R25" s="88">
        <f t="shared" si="3"/>
        <v>5.7760000000000007</v>
      </c>
      <c r="S25" s="88">
        <f t="shared" si="3"/>
        <v>60.411000000000001</v>
      </c>
      <c r="T25" s="88">
        <f t="shared" si="3"/>
        <v>4</v>
      </c>
      <c r="U25" s="88">
        <f t="shared" si="3"/>
        <v>57.144999999999996</v>
      </c>
      <c r="V25" s="88">
        <f t="shared" si="3"/>
        <v>55.923999999999999</v>
      </c>
      <c r="W25" s="88">
        <f t="shared" si="3"/>
        <v>43.3</v>
      </c>
      <c r="X25" s="88">
        <f t="shared" si="3"/>
        <v>31.296000000000003</v>
      </c>
      <c r="Y25" s="88">
        <f t="shared" si="3"/>
        <v>1.639</v>
      </c>
      <c r="Z25" s="89" t="str">
        <f t="shared" si="3"/>
        <v/>
      </c>
      <c r="AA25" s="90">
        <f>SUM(AA19:AA24)</f>
        <v>510.57900000000001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7.8710000000000004</v>
      </c>
      <c r="C29" s="77">
        <v>9.9649999999999999</v>
      </c>
      <c r="D29" s="77">
        <v>8.9489999999999998</v>
      </c>
      <c r="E29" s="77">
        <v>0.5</v>
      </c>
      <c r="F29" s="77">
        <v>0.52</v>
      </c>
      <c r="G29" s="77">
        <v>38.430999999999997</v>
      </c>
      <c r="H29" s="77">
        <v>50.033999999999999</v>
      </c>
      <c r="I29" s="77">
        <v>189.78</v>
      </c>
      <c r="J29" s="77">
        <v>143.24700000000001</v>
      </c>
      <c r="K29" s="77">
        <v>110.72199999999999</v>
      </c>
      <c r="L29" s="77">
        <v>18.651</v>
      </c>
      <c r="M29" s="77">
        <v>2.4</v>
      </c>
      <c r="N29" s="77">
        <v>0.57199999999999995</v>
      </c>
      <c r="O29" s="77">
        <v>0.51</v>
      </c>
      <c r="P29" s="77">
        <v>20.916</v>
      </c>
      <c r="Q29" s="77">
        <v>36.268000000000001</v>
      </c>
      <c r="R29" s="77">
        <v>36.9</v>
      </c>
      <c r="S29" s="77">
        <v>83.194000000000003</v>
      </c>
      <c r="T29" s="77">
        <v>33.548000000000002</v>
      </c>
      <c r="U29" s="77">
        <v>76.369</v>
      </c>
      <c r="V29" s="77">
        <v>74.628</v>
      </c>
      <c r="W29" s="77">
        <v>62.302</v>
      </c>
      <c r="X29" s="77">
        <v>49.094000000000001</v>
      </c>
      <c r="Y29" s="77">
        <v>19.466999999999999</v>
      </c>
      <c r="Z29" s="78"/>
      <c r="AA29" s="79">
        <f>SUM(B29:Z29)</f>
        <v>1074.8380000000002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7.8710000000000004</v>
      </c>
      <c r="C31" s="62">
        <f t="shared" ref="C31:Z31" si="4">IF(LEN(C$2)&gt;0,SUM(C28:C30),"")</f>
        <v>9.9649999999999999</v>
      </c>
      <c r="D31" s="62">
        <f t="shared" si="4"/>
        <v>8.9489999999999998</v>
      </c>
      <c r="E31" s="62">
        <f t="shared" si="4"/>
        <v>0.5</v>
      </c>
      <c r="F31" s="62">
        <f t="shared" si="4"/>
        <v>0.52</v>
      </c>
      <c r="G31" s="62">
        <f t="shared" si="4"/>
        <v>38.430999999999997</v>
      </c>
      <c r="H31" s="62">
        <f t="shared" si="4"/>
        <v>50.033999999999999</v>
      </c>
      <c r="I31" s="62">
        <f t="shared" si="4"/>
        <v>189.78</v>
      </c>
      <c r="J31" s="62">
        <f t="shared" si="4"/>
        <v>143.24700000000001</v>
      </c>
      <c r="K31" s="62">
        <f t="shared" si="4"/>
        <v>110.72199999999999</v>
      </c>
      <c r="L31" s="62">
        <f t="shared" si="4"/>
        <v>18.651</v>
      </c>
      <c r="M31" s="62">
        <f t="shared" si="4"/>
        <v>2.4</v>
      </c>
      <c r="N31" s="62">
        <f t="shared" si="4"/>
        <v>0.57199999999999995</v>
      </c>
      <c r="O31" s="62">
        <f t="shared" si="4"/>
        <v>0.51</v>
      </c>
      <c r="P31" s="62">
        <f t="shared" si="4"/>
        <v>20.916</v>
      </c>
      <c r="Q31" s="62">
        <f t="shared" si="4"/>
        <v>36.268000000000001</v>
      </c>
      <c r="R31" s="62">
        <f t="shared" si="4"/>
        <v>36.9</v>
      </c>
      <c r="S31" s="62">
        <f t="shared" si="4"/>
        <v>83.194000000000003</v>
      </c>
      <c r="T31" s="62">
        <f t="shared" si="4"/>
        <v>33.548000000000002</v>
      </c>
      <c r="U31" s="62">
        <f t="shared" si="4"/>
        <v>76.369</v>
      </c>
      <c r="V31" s="62">
        <f t="shared" si="4"/>
        <v>74.628</v>
      </c>
      <c r="W31" s="62">
        <f t="shared" si="4"/>
        <v>62.302</v>
      </c>
      <c r="X31" s="62">
        <f t="shared" si="4"/>
        <v>49.094000000000001</v>
      </c>
      <c r="Y31" s="62">
        <f t="shared" si="4"/>
        <v>19.466999999999999</v>
      </c>
      <c r="Z31" s="63" t="str">
        <f t="shared" si="4"/>
        <v/>
      </c>
      <c r="AA31" s="64">
        <f>SUM(AA28:AA30)</f>
        <v>1074.8380000000002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21.3</v>
      </c>
      <c r="C38" s="99">
        <v>7.4</v>
      </c>
      <c r="D38" s="99">
        <v>6.7</v>
      </c>
      <c r="E38" s="99">
        <v>114.7</v>
      </c>
      <c r="F38" s="99">
        <v>115.4</v>
      </c>
      <c r="G38" s="99">
        <v>70.2</v>
      </c>
      <c r="H38" s="99">
        <v>43.8</v>
      </c>
      <c r="I38" s="99"/>
      <c r="J38" s="99"/>
      <c r="K38" s="99"/>
      <c r="L38" s="99">
        <v>17.7</v>
      </c>
      <c r="M38" s="99">
        <v>88.5</v>
      </c>
      <c r="N38" s="99">
        <v>93.9</v>
      </c>
      <c r="O38" s="99">
        <v>67.7</v>
      </c>
      <c r="P38" s="99">
        <v>8.4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21.3</v>
      </c>
      <c r="C39" s="88">
        <f t="shared" si="6"/>
        <v>7.4</v>
      </c>
      <c r="D39" s="88">
        <f t="shared" si="6"/>
        <v>6.7</v>
      </c>
      <c r="E39" s="88">
        <f t="shared" si="6"/>
        <v>114.7</v>
      </c>
      <c r="F39" s="88">
        <f t="shared" si="6"/>
        <v>115.4</v>
      </c>
      <c r="G39" s="88">
        <f t="shared" si="6"/>
        <v>70.2</v>
      </c>
      <c r="H39" s="88">
        <f t="shared" si="6"/>
        <v>43.8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17.7</v>
      </c>
      <c r="M39" s="88">
        <f t="shared" si="6"/>
        <v>88.5</v>
      </c>
      <c r="N39" s="88">
        <f t="shared" si="6"/>
        <v>93.9</v>
      </c>
      <c r="O39" s="88">
        <f t="shared" si="6"/>
        <v>67.7</v>
      </c>
      <c r="P39" s="88">
        <f t="shared" si="6"/>
        <v>8.4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655.7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21.3</v>
      </c>
      <c r="C46" s="99">
        <v>7.4</v>
      </c>
      <c r="D46" s="99">
        <v>6.7</v>
      </c>
      <c r="E46" s="99">
        <v>114.7</v>
      </c>
      <c r="F46" s="99">
        <v>115.4</v>
      </c>
      <c r="G46" s="99">
        <v>70.2</v>
      </c>
      <c r="H46" s="99">
        <v>43.8</v>
      </c>
      <c r="I46" s="99"/>
      <c r="J46" s="99"/>
      <c r="K46" s="99"/>
      <c r="L46" s="99">
        <v>17.7</v>
      </c>
      <c r="M46" s="99">
        <v>88.5</v>
      </c>
      <c r="N46" s="99">
        <v>93.9</v>
      </c>
      <c r="O46" s="99">
        <v>67.7</v>
      </c>
      <c r="P46" s="99">
        <v>8.4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21.3</v>
      </c>
      <c r="C48" s="88">
        <f t="shared" ref="C48:Z48" si="8">IF(LEN(C$2)&gt;0,SUM(C42:C47),"")</f>
        <v>7.4</v>
      </c>
      <c r="D48" s="88">
        <f t="shared" si="8"/>
        <v>6.7</v>
      </c>
      <c r="E48" s="88">
        <f t="shared" si="8"/>
        <v>114.7</v>
      </c>
      <c r="F48" s="88">
        <f t="shared" si="8"/>
        <v>115.4</v>
      </c>
      <c r="G48" s="88">
        <f t="shared" si="8"/>
        <v>70.2</v>
      </c>
      <c r="H48" s="88">
        <f t="shared" si="8"/>
        <v>43.8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17.7</v>
      </c>
      <c r="M48" s="88">
        <f t="shared" si="8"/>
        <v>88.5</v>
      </c>
      <c r="N48" s="88">
        <f t="shared" si="8"/>
        <v>93.9</v>
      </c>
      <c r="O48" s="88">
        <f t="shared" si="8"/>
        <v>67.7</v>
      </c>
      <c r="P48" s="88">
        <f t="shared" si="8"/>
        <v>8.4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655.7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29.170999999999999</v>
      </c>
      <c r="C51" s="88">
        <f t="shared" si="10"/>
        <v>17.365000000000002</v>
      </c>
      <c r="D51" s="88">
        <f t="shared" si="10"/>
        <v>15.649000000000001</v>
      </c>
      <c r="E51" s="88">
        <f t="shared" si="10"/>
        <v>115.2</v>
      </c>
      <c r="F51" s="88">
        <f t="shared" si="10"/>
        <v>115.92</v>
      </c>
      <c r="G51" s="88">
        <f t="shared" si="10"/>
        <v>108.631</v>
      </c>
      <c r="H51" s="88">
        <f t="shared" si="10"/>
        <v>93.834000000000003</v>
      </c>
      <c r="I51" s="88">
        <f t="shared" si="10"/>
        <v>189.77999999999997</v>
      </c>
      <c r="J51" s="88">
        <f t="shared" si="10"/>
        <v>143.24700000000001</v>
      </c>
      <c r="K51" s="88">
        <f t="shared" si="10"/>
        <v>110.72200000000001</v>
      </c>
      <c r="L51" s="88">
        <f t="shared" si="10"/>
        <v>36.350999999999999</v>
      </c>
      <c r="M51" s="88">
        <f t="shared" si="10"/>
        <v>90.9</v>
      </c>
      <c r="N51" s="88">
        <f t="shared" si="10"/>
        <v>94.472000000000008</v>
      </c>
      <c r="O51" s="88">
        <f t="shared" si="10"/>
        <v>68.210000000000008</v>
      </c>
      <c r="P51" s="88">
        <f t="shared" si="10"/>
        <v>29.316000000000003</v>
      </c>
      <c r="Q51" s="88">
        <f t="shared" si="10"/>
        <v>36.268000000000001</v>
      </c>
      <c r="R51" s="88">
        <f t="shared" si="10"/>
        <v>36.900000000000006</v>
      </c>
      <c r="S51" s="88">
        <f t="shared" si="10"/>
        <v>83.194000000000003</v>
      </c>
      <c r="T51" s="88">
        <f t="shared" si="10"/>
        <v>33.548000000000002</v>
      </c>
      <c r="U51" s="88">
        <f t="shared" si="10"/>
        <v>76.369</v>
      </c>
      <c r="V51" s="88">
        <f t="shared" si="10"/>
        <v>74.628</v>
      </c>
      <c r="W51" s="88">
        <f t="shared" si="10"/>
        <v>62.301999999999992</v>
      </c>
      <c r="X51" s="88">
        <f t="shared" si="10"/>
        <v>49.094000000000001</v>
      </c>
      <c r="Y51" s="88">
        <f t="shared" si="10"/>
        <v>19.466999999999999</v>
      </c>
      <c r="Z51" s="89" t="str">
        <f t="shared" si="10"/>
        <v/>
      </c>
      <c r="AA51" s="104">
        <f>SUM(B51:Z51)</f>
        <v>1730.538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29.165000000000003</v>
      </c>
      <c r="C4" s="18">
        <v>17.34</v>
      </c>
      <c r="D4" s="18">
        <v>15.648999999999999</v>
      </c>
      <c r="E4" s="18">
        <v>115.163</v>
      </c>
      <c r="F4" s="18">
        <v>115.92400000000001</v>
      </c>
      <c r="G4" s="18">
        <v>108.593</v>
      </c>
      <c r="H4" s="18">
        <v>93.819000000000003</v>
      </c>
      <c r="I4" s="18">
        <v>189.79500000000002</v>
      </c>
      <c r="J4" s="18">
        <v>143.28700000000001</v>
      </c>
      <c r="K4" s="18">
        <v>110.685</v>
      </c>
      <c r="L4" s="18">
        <v>36.369</v>
      </c>
      <c r="M4" s="18">
        <v>90.929999999999993</v>
      </c>
      <c r="N4" s="18">
        <v>94.516999999999996</v>
      </c>
      <c r="O4" s="18">
        <v>68.203000000000003</v>
      </c>
      <c r="P4" s="18">
        <v>29.339000000000002</v>
      </c>
      <c r="Q4" s="18">
        <v>36.308999999999997</v>
      </c>
      <c r="R4" s="18">
        <v>36.9</v>
      </c>
      <c r="S4" s="18">
        <v>83.194000000000003</v>
      </c>
      <c r="T4" s="18">
        <v>33.547999999999995</v>
      </c>
      <c r="U4" s="18">
        <v>76.369</v>
      </c>
      <c r="V4" s="18">
        <v>74.627999999999986</v>
      </c>
      <c r="W4" s="18">
        <v>62.302</v>
      </c>
      <c r="X4" s="18">
        <v>49.094000000000008</v>
      </c>
      <c r="Y4" s="18">
        <v>19.467000000000002</v>
      </c>
      <c r="Z4" s="19"/>
      <c r="AA4" s="20">
        <f>SUM(B4:Z4)</f>
        <v>1730.5889999999999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92</v>
      </c>
      <c r="D7" s="28">
        <v>88.48</v>
      </c>
      <c r="E7" s="28">
        <v>58.8</v>
      </c>
      <c r="F7" s="28">
        <v>50.94</v>
      </c>
      <c r="G7" s="28">
        <v>84.56</v>
      </c>
      <c r="H7" s="28">
        <v>110.5</v>
      </c>
      <c r="I7" s="28">
        <v>151.32</v>
      </c>
      <c r="J7" s="28">
        <v>144.22999999999999</v>
      </c>
      <c r="K7" s="28">
        <v>134.44999999999999</v>
      </c>
      <c r="L7" s="28">
        <v>20</v>
      </c>
      <c r="M7" s="28">
        <v>6</v>
      </c>
      <c r="N7" s="28">
        <v>5</v>
      </c>
      <c r="O7" s="28">
        <v>5</v>
      </c>
      <c r="P7" s="28">
        <v>11.67</v>
      </c>
      <c r="Q7" s="28">
        <v>84.25</v>
      </c>
      <c r="R7" s="28">
        <v>88.19</v>
      </c>
      <c r="S7" s="28">
        <v>105</v>
      </c>
      <c r="T7" s="28">
        <v>70.17</v>
      </c>
      <c r="U7" s="28">
        <v>124.37</v>
      </c>
      <c r="V7" s="28">
        <v>112.15</v>
      </c>
      <c r="W7" s="28">
        <v>108.1</v>
      </c>
      <c r="X7" s="28">
        <v>102.67</v>
      </c>
      <c r="Y7" s="28">
        <v>90.01</v>
      </c>
      <c r="Z7" s="29"/>
      <c r="AA7" s="30">
        <f>IF(SUM(B7:Z7)&lt;&gt;0,AVERAGEIF(B7:Z7,"&lt;&gt;"""),"")</f>
        <v>80.702500000000015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35.117000000000004</v>
      </c>
      <c r="F12" s="52">
        <v>40</v>
      </c>
      <c r="G12" s="52">
        <v>20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4.4409999999999998</v>
      </c>
      <c r="U12" s="52"/>
      <c r="V12" s="52"/>
      <c r="W12" s="52"/>
      <c r="X12" s="52"/>
      <c r="Y12" s="52"/>
      <c r="Z12" s="53"/>
      <c r="AA12" s="54">
        <f t="shared" si="0"/>
        <v>99.558000000000007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2E-3</v>
      </c>
      <c r="Y13" s="52"/>
      <c r="Z13" s="53"/>
      <c r="AA13" s="54">
        <f t="shared" si="0"/>
        <v>2E-3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21.03</v>
      </c>
      <c r="F14" s="57">
        <v>17.850999999999999</v>
      </c>
      <c r="G14" s="57">
        <v>1.1040000000000001</v>
      </c>
      <c r="H14" s="57"/>
      <c r="I14" s="57"/>
      <c r="J14" s="57"/>
      <c r="K14" s="57"/>
      <c r="L14" s="57">
        <v>4.4690000000000003</v>
      </c>
      <c r="M14" s="57">
        <v>13.234000000000002</v>
      </c>
      <c r="N14" s="57">
        <v>20.385000000000002</v>
      </c>
      <c r="O14" s="57">
        <v>14.263999999999999</v>
      </c>
      <c r="P14" s="57">
        <v>10</v>
      </c>
      <c r="Q14" s="57">
        <v>9</v>
      </c>
      <c r="R14" s="57"/>
      <c r="S14" s="57">
        <v>24</v>
      </c>
      <c r="T14" s="57">
        <v>1.0249999999999999</v>
      </c>
      <c r="U14" s="57"/>
      <c r="V14" s="57"/>
      <c r="W14" s="57"/>
      <c r="X14" s="57"/>
      <c r="Y14" s="57"/>
      <c r="Z14" s="58"/>
      <c r="AA14" s="59">
        <f t="shared" si="0"/>
        <v>136.36199999999999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56.147000000000006</v>
      </c>
      <c r="F16" s="62">
        <f t="shared" si="1"/>
        <v>57.850999999999999</v>
      </c>
      <c r="G16" s="62">
        <f t="shared" si="1"/>
        <v>21.103999999999999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4.4690000000000003</v>
      </c>
      <c r="M16" s="62">
        <f t="shared" si="1"/>
        <v>13.234000000000002</v>
      </c>
      <c r="N16" s="62">
        <f t="shared" si="1"/>
        <v>20.385000000000002</v>
      </c>
      <c r="O16" s="62">
        <f t="shared" si="1"/>
        <v>14.263999999999999</v>
      </c>
      <c r="P16" s="62">
        <f t="shared" si="1"/>
        <v>10</v>
      </c>
      <c r="Q16" s="62">
        <f t="shared" si="1"/>
        <v>9</v>
      </c>
      <c r="R16" s="62">
        <f t="shared" si="1"/>
        <v>0</v>
      </c>
      <c r="S16" s="62">
        <f t="shared" si="1"/>
        <v>24</v>
      </c>
      <c r="T16" s="62">
        <f t="shared" si="1"/>
        <v>5.4659999999999993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2E-3</v>
      </c>
      <c r="Y16" s="62">
        <f t="shared" si="1"/>
        <v>0</v>
      </c>
      <c r="Z16" s="63" t="str">
        <f t="shared" si="1"/>
        <v/>
      </c>
      <c r="AA16" s="64">
        <f>SUM(AA10:AA15)</f>
        <v>235.922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0.113</v>
      </c>
      <c r="C20" s="77">
        <v>0.111</v>
      </c>
      <c r="D20" s="77">
        <v>0.111</v>
      </c>
      <c r="E20" s="77">
        <v>0.11</v>
      </c>
      <c r="F20" s="77">
        <v>0.11</v>
      </c>
      <c r="G20" s="77">
        <v>1.7400000000000002</v>
      </c>
      <c r="H20" s="77">
        <v>4.1230000000000002</v>
      </c>
      <c r="I20" s="77">
        <v>0.28599999999999998</v>
      </c>
      <c r="J20" s="77">
        <v>0.312</v>
      </c>
      <c r="K20" s="77">
        <v>0.311</v>
      </c>
      <c r="L20" s="77">
        <v>0.29799999999999999</v>
      </c>
      <c r="M20" s="77">
        <v>0.29199999999999998</v>
      </c>
      <c r="N20" s="77">
        <v>0.13900000000000001</v>
      </c>
      <c r="O20" s="77">
        <v>0.13800000000000001</v>
      </c>
      <c r="P20" s="77">
        <v>0.126</v>
      </c>
      <c r="Q20" s="77">
        <v>0.11</v>
      </c>
      <c r="R20" s="77">
        <v>0.05</v>
      </c>
      <c r="S20" s="77">
        <v>2.1120000000000001</v>
      </c>
      <c r="T20" s="77">
        <v>4.2000000000000003E-2</v>
      </c>
      <c r="U20" s="77">
        <v>4.0129999999999999</v>
      </c>
      <c r="V20" s="77">
        <v>3.6819999999999999</v>
      </c>
      <c r="W20" s="77">
        <v>3.3420000000000001</v>
      </c>
      <c r="X20" s="77">
        <v>3.2029999999999998</v>
      </c>
      <c r="Y20" s="77">
        <v>3.2000000000000001E-2</v>
      </c>
      <c r="Z20" s="78"/>
      <c r="AA20" s="79">
        <f t="shared" si="2"/>
        <v>24.905999999999999</v>
      </c>
    </row>
    <row r="21" spans="1:27" ht="24.95" customHeight="1" x14ac:dyDescent="0.2">
      <c r="A21" s="75" t="s">
        <v>16</v>
      </c>
      <c r="B21" s="80">
        <v>29.052000000000003</v>
      </c>
      <c r="C21" s="81">
        <v>17.228999999999999</v>
      </c>
      <c r="D21" s="81">
        <v>15.537999999999998</v>
      </c>
      <c r="E21" s="81">
        <v>58.906000000000006</v>
      </c>
      <c r="F21" s="81">
        <v>57.963000000000001</v>
      </c>
      <c r="G21" s="81">
        <v>85.748999999999995</v>
      </c>
      <c r="H21" s="81">
        <v>89.695999999999998</v>
      </c>
      <c r="I21" s="81">
        <v>33.509</v>
      </c>
      <c r="J21" s="81">
        <v>35.975000000000001</v>
      </c>
      <c r="K21" s="81">
        <v>31.673999999999999</v>
      </c>
      <c r="L21" s="81">
        <v>31.602</v>
      </c>
      <c r="M21" s="81">
        <v>77.403999999999996</v>
      </c>
      <c r="N21" s="81">
        <v>73.992999999999995</v>
      </c>
      <c r="O21" s="81">
        <v>53.801000000000002</v>
      </c>
      <c r="P21" s="81">
        <v>19.213000000000001</v>
      </c>
      <c r="Q21" s="81">
        <v>1.599</v>
      </c>
      <c r="R21" s="81">
        <v>36.85</v>
      </c>
      <c r="S21" s="81">
        <v>57.082000000000001</v>
      </c>
      <c r="T21" s="81">
        <v>28.04</v>
      </c>
      <c r="U21" s="81">
        <v>72.355999999999995</v>
      </c>
      <c r="V21" s="81">
        <v>70.945999999999984</v>
      </c>
      <c r="W21" s="81">
        <v>58.96</v>
      </c>
      <c r="X21" s="81">
        <v>45.889000000000003</v>
      </c>
      <c r="Y21" s="81">
        <v>19.435000000000002</v>
      </c>
      <c r="Z21" s="78"/>
      <c r="AA21" s="79">
        <f t="shared" si="2"/>
        <v>1102.4609999999998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29.165000000000003</v>
      </c>
      <c r="C25" s="88">
        <f t="shared" si="3"/>
        <v>17.34</v>
      </c>
      <c r="D25" s="88">
        <f t="shared" si="3"/>
        <v>15.648999999999999</v>
      </c>
      <c r="E25" s="88">
        <f t="shared" si="3"/>
        <v>59.016000000000005</v>
      </c>
      <c r="F25" s="88">
        <f t="shared" si="3"/>
        <v>58.073</v>
      </c>
      <c r="G25" s="88">
        <f t="shared" si="3"/>
        <v>87.48899999999999</v>
      </c>
      <c r="H25" s="88">
        <f t="shared" si="3"/>
        <v>93.819000000000003</v>
      </c>
      <c r="I25" s="88">
        <f t="shared" si="3"/>
        <v>33.795000000000002</v>
      </c>
      <c r="J25" s="88">
        <f t="shared" si="3"/>
        <v>36.286999999999999</v>
      </c>
      <c r="K25" s="88">
        <f t="shared" si="3"/>
        <v>31.984999999999999</v>
      </c>
      <c r="L25" s="88">
        <f t="shared" si="3"/>
        <v>31.9</v>
      </c>
      <c r="M25" s="88">
        <f t="shared" si="3"/>
        <v>77.695999999999998</v>
      </c>
      <c r="N25" s="88">
        <f t="shared" si="3"/>
        <v>74.131999999999991</v>
      </c>
      <c r="O25" s="88">
        <f t="shared" si="3"/>
        <v>53.939</v>
      </c>
      <c r="P25" s="88">
        <f t="shared" si="3"/>
        <v>19.339000000000002</v>
      </c>
      <c r="Q25" s="88">
        <f t="shared" si="3"/>
        <v>1.7090000000000001</v>
      </c>
      <c r="R25" s="88">
        <f t="shared" si="3"/>
        <v>36.9</v>
      </c>
      <c r="S25" s="88">
        <f t="shared" si="3"/>
        <v>59.194000000000003</v>
      </c>
      <c r="T25" s="88">
        <f t="shared" si="3"/>
        <v>28.082000000000001</v>
      </c>
      <c r="U25" s="88">
        <f t="shared" si="3"/>
        <v>76.369</v>
      </c>
      <c r="V25" s="88">
        <f t="shared" si="3"/>
        <v>74.627999999999986</v>
      </c>
      <c r="W25" s="88">
        <f t="shared" si="3"/>
        <v>62.302</v>
      </c>
      <c r="X25" s="88">
        <f t="shared" si="3"/>
        <v>49.092000000000006</v>
      </c>
      <c r="Y25" s="88">
        <f t="shared" si="3"/>
        <v>19.467000000000002</v>
      </c>
      <c r="Z25" s="89">
        <f t="shared" si="3"/>
        <v>0</v>
      </c>
      <c r="AA25" s="90">
        <f t="shared" si="3"/>
        <v>1127.3669999999997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29.164999999999999</v>
      </c>
      <c r="C29" s="77">
        <v>17.34</v>
      </c>
      <c r="D29" s="77">
        <v>15.648999999999999</v>
      </c>
      <c r="E29" s="77">
        <v>115.163</v>
      </c>
      <c r="F29" s="77">
        <v>115.92400000000001</v>
      </c>
      <c r="G29" s="77">
        <v>108.593</v>
      </c>
      <c r="H29" s="77">
        <v>93.819000000000003</v>
      </c>
      <c r="I29" s="77">
        <v>33.795000000000002</v>
      </c>
      <c r="J29" s="77">
        <v>36.286999999999999</v>
      </c>
      <c r="K29" s="77">
        <v>31.984999999999999</v>
      </c>
      <c r="L29" s="77">
        <v>36.369</v>
      </c>
      <c r="M29" s="77">
        <v>90.93</v>
      </c>
      <c r="N29" s="77">
        <v>94.516999999999996</v>
      </c>
      <c r="O29" s="77">
        <v>68.203000000000003</v>
      </c>
      <c r="P29" s="77">
        <v>29.338999999999999</v>
      </c>
      <c r="Q29" s="77">
        <v>10.709</v>
      </c>
      <c r="R29" s="77">
        <v>36.9</v>
      </c>
      <c r="S29" s="77">
        <v>83.194000000000003</v>
      </c>
      <c r="T29" s="77">
        <v>33.548000000000002</v>
      </c>
      <c r="U29" s="77">
        <v>76.369</v>
      </c>
      <c r="V29" s="77">
        <v>74.628</v>
      </c>
      <c r="W29" s="77">
        <v>62.302</v>
      </c>
      <c r="X29" s="77">
        <v>49.094000000000001</v>
      </c>
      <c r="Y29" s="77">
        <v>19.466999999999999</v>
      </c>
      <c r="Z29" s="78"/>
      <c r="AA29" s="79">
        <f>SUM(B29:Z29)</f>
        <v>1363.2889999999998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29.164999999999999</v>
      </c>
      <c r="C31" s="62">
        <f t="shared" si="4"/>
        <v>17.34</v>
      </c>
      <c r="D31" s="62">
        <f t="shared" si="4"/>
        <v>15.648999999999999</v>
      </c>
      <c r="E31" s="62">
        <f t="shared" si="4"/>
        <v>115.163</v>
      </c>
      <c r="F31" s="62">
        <f t="shared" si="4"/>
        <v>115.92400000000001</v>
      </c>
      <c r="G31" s="62">
        <f t="shared" si="4"/>
        <v>108.593</v>
      </c>
      <c r="H31" s="62">
        <f t="shared" si="4"/>
        <v>93.819000000000003</v>
      </c>
      <c r="I31" s="62">
        <f t="shared" si="4"/>
        <v>33.795000000000002</v>
      </c>
      <c r="J31" s="62">
        <f t="shared" si="4"/>
        <v>36.286999999999999</v>
      </c>
      <c r="K31" s="62">
        <f t="shared" si="4"/>
        <v>31.984999999999999</v>
      </c>
      <c r="L31" s="62">
        <f t="shared" si="4"/>
        <v>36.369</v>
      </c>
      <c r="M31" s="62">
        <f t="shared" si="4"/>
        <v>90.93</v>
      </c>
      <c r="N31" s="62">
        <f t="shared" si="4"/>
        <v>94.516999999999996</v>
      </c>
      <c r="O31" s="62">
        <f t="shared" si="4"/>
        <v>68.203000000000003</v>
      </c>
      <c r="P31" s="62">
        <f t="shared" si="4"/>
        <v>29.338999999999999</v>
      </c>
      <c r="Q31" s="62">
        <f t="shared" si="4"/>
        <v>10.709</v>
      </c>
      <c r="R31" s="62">
        <f t="shared" si="4"/>
        <v>36.9</v>
      </c>
      <c r="S31" s="62">
        <f t="shared" si="4"/>
        <v>83.194000000000003</v>
      </c>
      <c r="T31" s="62">
        <f t="shared" si="4"/>
        <v>33.548000000000002</v>
      </c>
      <c r="U31" s="62">
        <f t="shared" si="4"/>
        <v>76.369</v>
      </c>
      <c r="V31" s="62">
        <f t="shared" si="4"/>
        <v>74.628</v>
      </c>
      <c r="W31" s="62">
        <f t="shared" si="4"/>
        <v>62.302</v>
      </c>
      <c r="X31" s="62">
        <f t="shared" si="4"/>
        <v>49.094000000000001</v>
      </c>
      <c r="Y31" s="62">
        <f t="shared" si="4"/>
        <v>19.466999999999999</v>
      </c>
      <c r="Z31" s="63">
        <f t="shared" si="4"/>
        <v>0</v>
      </c>
      <c r="AA31" s="64">
        <f t="shared" si="4"/>
        <v>1363.2889999999998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156</v>
      </c>
      <c r="J38" s="99">
        <v>107</v>
      </c>
      <c r="K38" s="99">
        <v>78.7</v>
      </c>
      <c r="L38" s="99"/>
      <c r="M38" s="99"/>
      <c r="N38" s="99"/>
      <c r="O38" s="99"/>
      <c r="P38" s="99"/>
      <c r="Q38" s="99">
        <v>25.6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156</v>
      </c>
      <c r="J39" s="88">
        <f t="shared" si="6"/>
        <v>107</v>
      </c>
      <c r="K39" s="88">
        <f t="shared" si="6"/>
        <v>78.7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25.6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156</v>
      </c>
      <c r="J46" s="99">
        <v>107</v>
      </c>
      <c r="K46" s="99">
        <v>78.7</v>
      </c>
      <c r="L46" s="99"/>
      <c r="M46" s="99"/>
      <c r="N46" s="99"/>
      <c r="O46" s="99"/>
      <c r="P46" s="99"/>
      <c r="Q46" s="99">
        <v>25.6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367.3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156</v>
      </c>
      <c r="J48" s="88">
        <f t="shared" si="8"/>
        <v>107</v>
      </c>
      <c r="K48" s="88">
        <f t="shared" si="8"/>
        <v>78.7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25.6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29.165000000000003</v>
      </c>
      <c r="C51" s="88">
        <f t="shared" si="10"/>
        <v>17.34</v>
      </c>
      <c r="D51" s="88">
        <f t="shared" si="10"/>
        <v>15.648999999999999</v>
      </c>
      <c r="E51" s="88">
        <f t="shared" si="10"/>
        <v>115.16300000000001</v>
      </c>
      <c r="F51" s="88">
        <f t="shared" si="10"/>
        <v>115.92400000000001</v>
      </c>
      <c r="G51" s="88">
        <f t="shared" si="10"/>
        <v>108.59299999999999</v>
      </c>
      <c r="H51" s="88">
        <f t="shared" si="10"/>
        <v>93.819000000000003</v>
      </c>
      <c r="I51" s="88">
        <f t="shared" si="10"/>
        <v>189.79500000000002</v>
      </c>
      <c r="J51" s="88">
        <f t="shared" si="10"/>
        <v>143.28700000000001</v>
      </c>
      <c r="K51" s="88">
        <f t="shared" si="10"/>
        <v>110.685</v>
      </c>
      <c r="L51" s="88">
        <f t="shared" si="10"/>
        <v>36.369</v>
      </c>
      <c r="M51" s="88">
        <f t="shared" si="10"/>
        <v>90.93</v>
      </c>
      <c r="N51" s="88">
        <f t="shared" si="10"/>
        <v>94.516999999999996</v>
      </c>
      <c r="O51" s="88">
        <f t="shared" si="10"/>
        <v>68.203000000000003</v>
      </c>
      <c r="P51" s="88">
        <f t="shared" si="10"/>
        <v>29.339000000000002</v>
      </c>
      <c r="Q51" s="88">
        <f t="shared" si="10"/>
        <v>36.308999999999997</v>
      </c>
      <c r="R51" s="88">
        <f t="shared" si="10"/>
        <v>36.9</v>
      </c>
      <c r="S51" s="88">
        <f t="shared" si="10"/>
        <v>83.194000000000003</v>
      </c>
      <c r="T51" s="88">
        <f t="shared" si="10"/>
        <v>33.548000000000002</v>
      </c>
      <c r="U51" s="88">
        <f t="shared" si="10"/>
        <v>76.369</v>
      </c>
      <c r="V51" s="88">
        <f t="shared" si="10"/>
        <v>74.627999999999986</v>
      </c>
      <c r="W51" s="88">
        <f t="shared" si="10"/>
        <v>62.302</v>
      </c>
      <c r="X51" s="88">
        <f t="shared" si="10"/>
        <v>49.094000000000008</v>
      </c>
      <c r="Y51" s="88">
        <f t="shared" si="10"/>
        <v>19.467000000000002</v>
      </c>
      <c r="Z51" s="89">
        <f t="shared" si="10"/>
        <v>0</v>
      </c>
      <c r="AA51" s="104">
        <f>SUM(B51:Z51)</f>
        <v>1730.5889999999999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-21.3</v>
      </c>
      <c r="C4" s="18">
        <v>-7.4</v>
      </c>
      <c r="D4" s="18">
        <v>-6.7</v>
      </c>
      <c r="E4" s="18">
        <v>-114.7</v>
      </c>
      <c r="F4" s="18">
        <v>-115.4</v>
      </c>
      <c r="G4" s="18">
        <v>-70.2</v>
      </c>
      <c r="H4" s="18">
        <v>-43.8</v>
      </c>
      <c r="I4" s="18">
        <v>156</v>
      </c>
      <c r="J4" s="18">
        <v>107</v>
      </c>
      <c r="K4" s="18">
        <v>78.7</v>
      </c>
      <c r="L4" s="18">
        <v>-17.7</v>
      </c>
      <c r="M4" s="18">
        <v>-88.5</v>
      </c>
      <c r="N4" s="18">
        <v>-93.9</v>
      </c>
      <c r="O4" s="18">
        <v>-67.7</v>
      </c>
      <c r="P4" s="18">
        <v>-8.4</v>
      </c>
      <c r="Q4" s="18">
        <v>25.6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-288.39999999999998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</v>
      </c>
      <c r="C7" s="117">
        <v>92</v>
      </c>
      <c r="D7" s="117">
        <v>88.48</v>
      </c>
      <c r="E7" s="117">
        <v>58.8</v>
      </c>
      <c r="F7" s="117">
        <v>50.94</v>
      </c>
      <c r="G7" s="117">
        <v>84.56</v>
      </c>
      <c r="H7" s="117">
        <v>110.5</v>
      </c>
      <c r="I7" s="117">
        <v>151.32</v>
      </c>
      <c r="J7" s="117">
        <v>144.22999999999999</v>
      </c>
      <c r="K7" s="117">
        <v>134.44999999999999</v>
      </c>
      <c r="L7" s="117">
        <v>20</v>
      </c>
      <c r="M7" s="117">
        <v>6</v>
      </c>
      <c r="N7" s="117">
        <v>5</v>
      </c>
      <c r="O7" s="117">
        <v>5</v>
      </c>
      <c r="P7" s="117">
        <v>11.67</v>
      </c>
      <c r="Q7" s="117">
        <v>84.25</v>
      </c>
      <c r="R7" s="117">
        <v>88.19</v>
      </c>
      <c r="S7" s="117">
        <v>105</v>
      </c>
      <c r="T7" s="117">
        <v>70.17</v>
      </c>
      <c r="U7" s="117">
        <v>124.37</v>
      </c>
      <c r="V7" s="117">
        <v>112.15</v>
      </c>
      <c r="W7" s="117">
        <v>108.1</v>
      </c>
      <c r="X7" s="117">
        <v>102.67</v>
      </c>
      <c r="Y7" s="117">
        <v>90.01</v>
      </c>
      <c r="Z7" s="118"/>
      <c r="AA7" s="119">
        <f>IF(SUM(B7:Z7)&lt;&gt;0,AVERAGEIF(B7:Z7,"&lt;&gt;"""),"")</f>
        <v>80.702500000000015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21.3</v>
      </c>
      <c r="C15" s="133">
        <v>7.4</v>
      </c>
      <c r="D15" s="133">
        <v>6.7</v>
      </c>
      <c r="E15" s="133">
        <v>114.7</v>
      </c>
      <c r="F15" s="133">
        <v>115.4</v>
      </c>
      <c r="G15" s="133">
        <v>70.2</v>
      </c>
      <c r="H15" s="133">
        <v>43.8</v>
      </c>
      <c r="I15" s="133"/>
      <c r="J15" s="133"/>
      <c r="K15" s="133"/>
      <c r="L15" s="133">
        <v>17.7</v>
      </c>
      <c r="M15" s="133">
        <v>88.5</v>
      </c>
      <c r="N15" s="133">
        <v>93.9</v>
      </c>
      <c r="O15" s="133">
        <v>67.7</v>
      </c>
      <c r="P15" s="133">
        <v>8.4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655.7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21.3</v>
      </c>
      <c r="C16" s="135">
        <f t="shared" si="1"/>
        <v>7.4</v>
      </c>
      <c r="D16" s="135">
        <f t="shared" si="1"/>
        <v>6.7</v>
      </c>
      <c r="E16" s="135">
        <f t="shared" si="1"/>
        <v>114.7</v>
      </c>
      <c r="F16" s="135">
        <f t="shared" si="1"/>
        <v>115.4</v>
      </c>
      <c r="G16" s="135">
        <f t="shared" si="1"/>
        <v>70.2</v>
      </c>
      <c r="H16" s="135">
        <f t="shared" si="1"/>
        <v>43.8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17.7</v>
      </c>
      <c r="M16" s="135">
        <f t="shared" si="1"/>
        <v>88.5</v>
      </c>
      <c r="N16" s="135">
        <f t="shared" si="1"/>
        <v>93.9</v>
      </c>
      <c r="O16" s="135">
        <f t="shared" si="1"/>
        <v>67.7</v>
      </c>
      <c r="P16" s="135">
        <f t="shared" si="1"/>
        <v>8.4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655.7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156</v>
      </c>
      <c r="J23" s="133">
        <v>107</v>
      </c>
      <c r="K23" s="133">
        <v>78.7</v>
      </c>
      <c r="L23" s="133"/>
      <c r="M23" s="133"/>
      <c r="N23" s="133"/>
      <c r="O23" s="133"/>
      <c r="P23" s="133"/>
      <c r="Q23" s="133">
        <v>25.6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367.3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156</v>
      </c>
      <c r="J24" s="135">
        <f t="shared" si="3"/>
        <v>107</v>
      </c>
      <c r="K24" s="135">
        <f t="shared" si="3"/>
        <v>78.7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25.6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2023-03-26T13:27:57Z</dcterms:created>
  <dcterms:modified xsi:type="dcterms:W3CDTF">2023-03-26T13:27:58Z</dcterms:modified>
</cp:coreProperties>
</file>