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Y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Y25" i="4"/>
  <c r="AA10" i="4"/>
  <c r="AA11" i="4"/>
  <c r="AA12" i="4"/>
  <c r="AA13" i="4"/>
  <c r="AA14" i="4"/>
  <c r="AA15" i="4"/>
  <c r="AA16" i="4"/>
  <c r="Z16" i="4"/>
  <c r="Y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<sst xmlns="http://schemas.openxmlformats.org/spreadsheetml/2006/main" count="117" uniqueCount="53">
  <si>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25/03/2023 16:26:34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</si>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</sst>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18">
                  <c:v>100.61500000000001</c:v>
                </c:pt>
                <c:pt idx="19">
                  <c:v>112.029</c:v>
                </c:pt>
                <c:pt idx="20">
                  <c:v>71.679000000000002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0</c:v>
                </c:pt>
                <c:pt idx="1">
                  <c:v>2.2999999999999998</c:v>
                </c:pt>
                <c:pt idx="2">
                  <c:v>0</c:v>
                </c:pt>
                <c:pt idx="3">
                  <c:v>0.3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0.3</c:v>
                </c:pt>
                <c:pt idx="16">
                  <c:v>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0">
                  <c:v>2.2989999999999999</c:v>
                </c:pt>
                <c:pt idx="1">
                  <c:v>1.7530000000000001</c:v>
                </c:pt>
                <c:pt idx="2">
                  <c:v>1.0760000000000001</c:v>
                </c:pt>
                <c:pt idx="3">
                  <c:v>0.61599999999999999</c:v>
                </c:pt>
                <c:pt idx="4">
                  <c:v>10.458</c:v>
                </c:pt>
                <c:pt idx="5">
                  <c:v>112.146</c:v>
                </c:pt>
                <c:pt idx="6">
                  <c:v>0.17100000000000001</c:v>
                </c:pt>
                <c:pt idx="7">
                  <c:v>511.202</c:v>
                </c:pt>
                <c:pt idx="8">
                  <c:v>0.191</c:v>
                </c:pt>
                <c:pt idx="9">
                  <c:v>14.679</c:v>
                </c:pt>
                <c:pt idx="10">
                  <c:v>3.5260000000000002</c:v>
                </c:pt>
                <c:pt idx="11">
                  <c:v>4.5449999999999999</c:v>
                </c:pt>
                <c:pt idx="12">
                  <c:v>2.1259999999999999</c:v>
                </c:pt>
                <c:pt idx="13">
                  <c:v>2.194</c:v>
                </c:pt>
                <c:pt idx="14">
                  <c:v>0.76300000000000001</c:v>
                </c:pt>
                <c:pt idx="15">
                  <c:v>0.46600000000000003</c:v>
                </c:pt>
                <c:pt idx="16">
                  <c:v>8.9999999999999993E-3</c:v>
                </c:pt>
                <c:pt idx="17">
                  <c:v>3.5999999999999997E-2</c:v>
                </c:pt>
                <c:pt idx="18">
                  <c:v>39.177999999999997</c:v>
                </c:pt>
                <c:pt idx="19">
                  <c:v>16.580000000000002</c:v>
                </c:pt>
                <c:pt idx="20">
                  <c:v>16.725999999999999</c:v>
                </c:pt>
                <c:pt idx="21">
                  <c:v>34.591999999999999</c:v>
                </c:pt>
                <c:pt idx="22">
                  <c:v>50.44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711568"/>
        <c:axId val="349710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60.57</c:v>
                </c:pt>
                <c:pt idx="1">
                  <c:v>6.0019999999999998</c:v>
                </c:pt>
                <c:pt idx="2">
                  <c:v>59.526000000000003</c:v>
                </c:pt>
                <c:pt idx="3">
                  <c:v>5.125</c:v>
                </c:pt>
                <c:pt idx="4">
                  <c:v>64.960000000000008</c:v>
                </c:pt>
                <c:pt idx="5">
                  <c:v>112.14599999999999</c:v>
                </c:pt>
                <c:pt idx="6">
                  <c:v>10.564</c:v>
                </c:pt>
                <c:pt idx="7">
                  <c:v>511.22199999999992</c:v>
                </c:pt>
                <c:pt idx="8">
                  <c:v>28.050000000000004</c:v>
                </c:pt>
                <c:pt idx="9">
                  <c:v>23.289000000000001</c:v>
                </c:pt>
                <c:pt idx="10">
                  <c:v>9.2419999999999991</c:v>
                </c:pt>
                <c:pt idx="11">
                  <c:v>6.9049999999999994</c:v>
                </c:pt>
                <c:pt idx="12">
                  <c:v>7.1059999999999999</c:v>
                </c:pt>
                <c:pt idx="13">
                  <c:v>9.7449999999999992</c:v>
                </c:pt>
                <c:pt idx="14">
                  <c:v>14.913</c:v>
                </c:pt>
                <c:pt idx="15">
                  <c:v>6.64</c:v>
                </c:pt>
                <c:pt idx="16">
                  <c:v>26.998000000000001</c:v>
                </c:pt>
                <c:pt idx="17">
                  <c:v>90.593999999999994</c:v>
                </c:pt>
                <c:pt idx="18">
                  <c:v>221.38899999999998</c:v>
                </c:pt>
                <c:pt idx="19">
                  <c:v>198.78</c:v>
                </c:pt>
                <c:pt idx="20">
                  <c:v>115.82400000000001</c:v>
                </c:pt>
                <c:pt idx="21">
                  <c:v>63.968000000000004</c:v>
                </c:pt>
                <c:pt idx="22">
                  <c:v>66.938000000000002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711568"/>
        <c:axId val="349710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129.1</c:v>
                </c:pt>
                <c:pt idx="1">
                  <c:v>127.88</c:v>
                </c:pt>
                <c:pt idx="2">
                  <c:v>126.86</c:v>
                </c:pt>
                <c:pt idx="3">
                  <c:v>113.91</c:v>
                </c:pt>
                <c:pt idx="4">
                  <c:v>119.71</c:v>
                </c:pt>
                <c:pt idx="5">
                  <c:v>73.959999999999994</c:v>
                </c:pt>
                <c:pt idx="6">
                  <c:v>73.16</c:v>
                </c:pt>
                <c:pt idx="7">
                  <c:v>107.23</c:v>
                </c:pt>
                <c:pt idx="8">
                  <c:v>79.63</c:v>
                </c:pt>
                <c:pt idx="9">
                  <c:v>85</c:v>
                </c:pt>
                <c:pt idx="10">
                  <c:v>81.180000000000007</c:v>
                </c:pt>
                <c:pt idx="11">
                  <c:v>85</c:v>
                </c:pt>
                <c:pt idx="12">
                  <c:v>85</c:v>
                </c:pt>
                <c:pt idx="13">
                  <c:v>93.92</c:v>
                </c:pt>
                <c:pt idx="14">
                  <c:v>218.22</c:v>
                </c:pt>
                <c:pt idx="15">
                  <c:v>74.900000000000006</c:v>
                </c:pt>
                <c:pt idx="16">
                  <c:v>90.01</c:v>
                </c:pt>
                <c:pt idx="17">
                  <c:v>126.95</c:v>
                </c:pt>
                <c:pt idx="18">
                  <c:v>190.33</c:v>
                </c:pt>
                <c:pt idx="19">
                  <c:v>179.93</c:v>
                </c:pt>
                <c:pt idx="20">
                  <c:v>159.1</c:v>
                </c:pt>
                <c:pt idx="21">
                  <c:v>131.51</c:v>
                </c:pt>
                <c:pt idx="22">
                  <c:v>104.33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545264"/>
        <c:axId val="184545656"/>
      </c:lineChart>
      <c:catAx>
        <c:axId val="349711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10000"/>
        <c:crosses val="autoZero"/>
        <c:auto val="1"/>
        <c:lblAlgn val="ctr"/>
        <c:lblOffset val="100"/>
        <c:noMultiLvlLbl val="0"/>
      </c:catAx>
      <c:valAx>
        <c:axId val="34971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11568"/>
        <c:crosses val="autoZero"/>
        <c:crossBetween val="between"/>
      </c:valAx>
      <c:valAx>
        <c:axId val="184545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545264"/>
        <c:crosses val="max"/>
        <c:crossBetween val="between"/>
      </c:valAx>
      <c:catAx>
        <c:axId val="184545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545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60.59</v>
      </c>
      <c r="C4" s="18">
        <v>5.9969999999999999</v>
      </c>
      <c r="D4" s="18">
        <v>59.517000000000003</v>
      </c>
      <c r="E4" s="18">
        <v>5.1109999999999998</v>
      </c>
      <c r="F4" s="18">
        <v>64.959999999999994</v>
      </c>
      <c r="G4" s="18">
        <v>112.146</v>
      </c>
      <c r="H4" s="18">
        <v>10.563999999999998</v>
      </c>
      <c r="I4" s="18">
        <v>511.202</v>
      </c>
      <c r="J4" s="18">
        <v>28.05</v>
      </c>
      <c r="K4" s="18">
        <v>23.288999999999998</v>
      </c>
      <c r="L4" s="18">
        <v>9.2419999999999991</v>
      </c>
      <c r="M4" s="18">
        <v>6.9050000000000002</v>
      </c>
      <c r="N4" s="18">
        <v>7.1059999999999999</v>
      </c>
      <c r="O4" s="18">
        <v>9.7449999999999992</v>
      </c>
      <c r="P4" s="18">
        <v>14.912999999999998</v>
      </c>
      <c r="Q4" s="18">
        <v>6.64</v>
      </c>
      <c r="R4" s="18">
        <v>26.964999999999996</v>
      </c>
      <c r="S4" s="18">
        <v>90.611999999999995</v>
      </c>
      <c r="T4" s="18">
        <v>221.42500000000001</v>
      </c>
      <c r="U4" s="18">
        <v>198.74299999999997</v>
      </c>
      <c r="V4" s="18">
        <v>115.79600000000001</v>
      </c>
      <c r="W4" s="18">
        <v>63.968000000000004</v>
      </c>
      <c r="X4" s="18">
        <v>66.94</v>
      </c>
      <c r="Y4" s="18"/>
      <c r="Z4" s="19"/>
      <c r="AA4" s="20">
        <f>SUM(B4:Z4)</f>
        <v>1720.4259999999999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129.1</v>
      </c>
      <c r="C7" s="28">
        <v>127.88</v>
      </c>
      <c r="D7" s="28">
        <v>126.86</v>
      </c>
      <c r="E7" s="28">
        <v>113.91</v>
      </c>
      <c r="F7" s="28">
        <v>119.71</v>
      </c>
      <c r="G7" s="28">
        <v>73.959999999999994</v>
      </c>
      <c r="H7" s="28">
        <v>73.16</v>
      </c>
      <c r="I7" s="28">
        <v>107.23</v>
      </c>
      <c r="J7" s="28">
        <v>79.63</v>
      </c>
      <c r="K7" s="28">
        <v>85</v>
      </c>
      <c r="L7" s="28">
        <v>81.180000000000007</v>
      </c>
      <c r="M7" s="28">
        <v>85</v>
      </c>
      <c r="N7" s="28">
        <v>85</v>
      </c>
      <c r="O7" s="28">
        <v>93.92</v>
      </c>
      <c r="P7" s="28">
        <v>218.22</v>
      </c>
      <c r="Q7" s="28">
        <v>74.900000000000006</v>
      </c>
      <c r="R7" s="28">
        <v>90.01</v>
      </c>
      <c r="S7" s="28">
        <v>126.95</v>
      </c>
      <c r="T7" s="28">
        <v>190.33</v>
      </c>
      <c r="U7" s="28">
        <v>179.93</v>
      </c>
      <c r="V7" s="28">
        <v>159.1</v>
      </c>
      <c r="W7" s="28">
        <v>131.51</v>
      </c>
      <c r="X7" s="28">
        <v>104.33</v>
      </c>
      <c r="Y7" s="28"/>
      <c r="Z7" s="29"/>
      <c r="AA7" s="30">
        <f>IF(SUM(B7:Z7)&lt;&gt;0,AVERAGEIF(B7:Z7,"&lt;&gt;"""),"")</f>
        <v>115.51391304347825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100.61500000000001</v>
      </c>
      <c r="U12" s="52">
        <v>112.029</v>
      </c>
      <c r="V12" s="52">
        <v>71.679000000000002</v>
      </c>
      <c r="W12" s="52"/>
      <c r="X12" s="52"/>
      <c r="Y12" s="52"/>
      <c r="Z12" s="53"/>
      <c r="AA12" s="54">
        <f t="shared" si="0"/>
        <v>284.32299999999998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2.2989999999999999</v>
      </c>
      <c r="C14" s="57">
        <v>1.7530000000000001</v>
      </c>
      <c r="D14" s="57">
        <v>1.0760000000000001</v>
      </c>
      <c r="E14" s="57">
        <v>0.61599999999999999</v>
      </c>
      <c r="F14" s="57">
        <v>10.458</v>
      </c>
      <c r="G14" s="57">
        <v>112.146</v>
      </c>
      <c r="H14" s="57">
        <v>0.17100000000000001</v>
      </c>
      <c r="I14" s="57">
        <v>511.202</v>
      </c>
      <c r="J14" s="57">
        <v>0.191</v>
      </c>
      <c r="K14" s="57">
        <v>14.679</v>
      </c>
      <c r="L14" s="57">
        <v>3.5260000000000002</v>
      </c>
      <c r="M14" s="57">
        <v>4.5449999999999999</v>
      </c>
      <c r="N14" s="57">
        <v>2.1259999999999999</v>
      </c>
      <c r="O14" s="57">
        <v>2.194</v>
      </c>
      <c r="P14" s="57">
        <v>0.76300000000000001</v>
      </c>
      <c r="Q14" s="57">
        <v>0.46600000000000003</v>
      </c>
      <c r="R14" s="57">
        <v>8.9999999999999993E-3</v>
      </c>
      <c r="S14" s="57">
        <v>3.5999999999999997E-2</v>
      </c>
      <c r="T14" s="57">
        <v>39.177999999999997</v>
      </c>
      <c r="U14" s="57">
        <v>16.580000000000002</v>
      </c>
      <c r="V14" s="57">
        <v>16.725999999999999</v>
      </c>
      <c r="W14" s="57">
        <v>34.591999999999999</v>
      </c>
      <c r="X14" s="57">
        <v>50.44</v>
      </c>
      <c r="Y14" s="57"/>
      <c r="Z14" s="58"/>
      <c r="AA14" s="59">
        <f t="shared" si="0"/>
        <v>825.77199999999993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2.2989999999999999</v>
      </c>
      <c r="C16" s="62">
        <f t="shared" ref="C16:Z16" si="1">IF(LEN(C$2)&gt;0,SUM(C10:C15),"")</f>
        <v>1.7530000000000001</v>
      </c>
      <c r="D16" s="62">
        <f t="shared" si="1"/>
        <v>1.0760000000000001</v>
      </c>
      <c r="E16" s="62">
        <f t="shared" si="1"/>
        <v>0.61599999999999999</v>
      </c>
      <c r="F16" s="62">
        <f t="shared" si="1"/>
        <v>10.458</v>
      </c>
      <c r="G16" s="62">
        <f t="shared" si="1"/>
        <v>112.146</v>
      </c>
      <c r="H16" s="62">
        <f t="shared" si="1"/>
        <v>0.17100000000000001</v>
      </c>
      <c r="I16" s="62">
        <f t="shared" si="1"/>
        <v>511.202</v>
      </c>
      <c r="J16" s="62">
        <f t="shared" si="1"/>
        <v>0.191</v>
      </c>
      <c r="K16" s="62">
        <f t="shared" si="1"/>
        <v>14.679</v>
      </c>
      <c r="L16" s="62">
        <f t="shared" si="1"/>
        <v>3.5260000000000002</v>
      </c>
      <c r="M16" s="62">
        <f t="shared" si="1"/>
        <v>4.5449999999999999</v>
      </c>
      <c r="N16" s="62">
        <f t="shared" si="1"/>
        <v>2.1259999999999999</v>
      </c>
      <c r="O16" s="62">
        <f t="shared" si="1"/>
        <v>2.194</v>
      </c>
      <c r="P16" s="62">
        <f t="shared" si="1"/>
        <v>0.76300000000000001</v>
      </c>
      <c r="Q16" s="62">
        <f t="shared" si="1"/>
        <v>0.46600000000000003</v>
      </c>
      <c r="R16" s="62">
        <f t="shared" si="1"/>
        <v>8.9999999999999993E-3</v>
      </c>
      <c r="S16" s="62">
        <f t="shared" si="1"/>
        <v>3.5999999999999997E-2</v>
      </c>
      <c r="T16" s="62">
        <f t="shared" si="1"/>
        <v>139.79300000000001</v>
      </c>
      <c r="U16" s="62">
        <f t="shared" si="1"/>
        <v>128.60900000000001</v>
      </c>
      <c r="V16" s="62">
        <f t="shared" si="1"/>
        <v>88.405000000000001</v>
      </c>
      <c r="W16" s="62">
        <f t="shared" si="1"/>
        <v>34.591999999999999</v>
      </c>
      <c r="X16" s="62">
        <f t="shared" si="1"/>
        <v>50.44</v>
      </c>
      <c r="Y16" s="62" t="str">
        <f t="shared" si="1"/>
        <v/>
      </c>
      <c r="Z16" s="63" t="str">
        <f t="shared" si="1"/>
        <v/>
      </c>
      <c r="AA16" s="64">
        <f>SUM(AA10:AA15)</f>
        <v>1110.0949999999998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21.434000000000001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21.434000000000001</v>
      </c>
    </row>
    <row r="20" spans="1:27" ht="24.95" customHeight="1" x14ac:dyDescent="0.2">
      <c r="A20" s="75" t="s">
        <v>15</v>
      </c>
      <c r="B20" s="76">
        <v>56.658999999999999</v>
      </c>
      <c r="C20" s="77"/>
      <c r="D20" s="77">
        <v>37</v>
      </c>
      <c r="E20" s="77"/>
      <c r="F20" s="77">
        <v>40.676000000000002</v>
      </c>
      <c r="G20" s="77"/>
      <c r="H20" s="77">
        <v>7.3999999999999996E-2</v>
      </c>
      <c r="I20" s="77"/>
      <c r="J20" s="77">
        <v>0.115</v>
      </c>
      <c r="K20" s="77"/>
      <c r="L20" s="77"/>
      <c r="M20" s="77"/>
      <c r="N20" s="77"/>
      <c r="O20" s="77">
        <v>9.0999999999999998E-2</v>
      </c>
      <c r="P20" s="77">
        <v>8.7999999999999995E-2</v>
      </c>
      <c r="Q20" s="77">
        <v>9.1999999999999998E-2</v>
      </c>
      <c r="R20" s="77">
        <v>0.17699999999999999</v>
      </c>
      <c r="S20" s="77">
        <v>31.374000000000002</v>
      </c>
      <c r="T20" s="77">
        <v>67.299000000000007</v>
      </c>
      <c r="U20" s="77">
        <v>54.647999999999996</v>
      </c>
      <c r="V20" s="77">
        <v>14.646000000000001</v>
      </c>
      <c r="W20" s="77">
        <v>28.548000000000002</v>
      </c>
      <c r="X20" s="77"/>
      <c r="Y20" s="77"/>
      <c r="Z20" s="78"/>
      <c r="AA20" s="79">
        <f t="shared" si="2"/>
        <v>331.48700000000002</v>
      </c>
    </row>
    <row r="21" spans="1:27" ht="24.95" customHeight="1" x14ac:dyDescent="0.2">
      <c r="A21" s="75" t="s">
        <v>16</v>
      </c>
      <c r="B21" s="80">
        <v>1.6319999999999999</v>
      </c>
      <c r="C21" s="81">
        <v>1.944</v>
      </c>
      <c r="D21" s="81">
        <v>21.441000000000003</v>
      </c>
      <c r="E21" s="81">
        <v>4.1950000000000003</v>
      </c>
      <c r="F21" s="81">
        <v>13.826000000000001</v>
      </c>
      <c r="G21" s="81"/>
      <c r="H21" s="81">
        <v>10.318999999999999</v>
      </c>
      <c r="I21" s="81"/>
      <c r="J21" s="81">
        <v>6.3100000000000005</v>
      </c>
      <c r="K21" s="81">
        <v>8.61</v>
      </c>
      <c r="L21" s="81">
        <v>5.7159999999999993</v>
      </c>
      <c r="M21" s="81">
        <v>2.36</v>
      </c>
      <c r="N21" s="81">
        <v>4.9800000000000004</v>
      </c>
      <c r="O21" s="81">
        <v>7.46</v>
      </c>
      <c r="P21" s="81">
        <v>14.061999999999999</v>
      </c>
      <c r="Q21" s="81">
        <v>5.782</v>
      </c>
      <c r="R21" s="81">
        <v>20.779</v>
      </c>
      <c r="S21" s="81">
        <v>59.201999999999998</v>
      </c>
      <c r="T21" s="81">
        <v>14.333</v>
      </c>
      <c r="U21" s="81">
        <v>15.485999999999999</v>
      </c>
      <c r="V21" s="81">
        <v>12.744999999999999</v>
      </c>
      <c r="W21" s="81">
        <v>0.82799999999999996</v>
      </c>
      <c r="X21" s="81"/>
      <c r="Y21" s="81"/>
      <c r="Z21" s="78"/>
      <c r="AA21" s="79">
        <f t="shared" si="2"/>
        <v>232.01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58.290999999999997</v>
      </c>
      <c r="C25" s="88">
        <f t="shared" ref="C25:Z25" si="3">IF(LEN(C$2)&gt;0,SUM(C19:C24),"")</f>
        <v>1.944</v>
      </c>
      <c r="D25" s="88">
        <f t="shared" si="3"/>
        <v>58.441000000000003</v>
      </c>
      <c r="E25" s="88">
        <f t="shared" si="3"/>
        <v>4.1950000000000003</v>
      </c>
      <c r="F25" s="88">
        <f t="shared" si="3"/>
        <v>54.502000000000002</v>
      </c>
      <c r="G25" s="88">
        <f t="shared" si="3"/>
        <v>0</v>
      </c>
      <c r="H25" s="88">
        <f t="shared" si="3"/>
        <v>10.392999999999999</v>
      </c>
      <c r="I25" s="88">
        <f t="shared" si="3"/>
        <v>0</v>
      </c>
      <c r="J25" s="88">
        <f t="shared" si="3"/>
        <v>27.859000000000002</v>
      </c>
      <c r="K25" s="88">
        <f t="shared" si="3"/>
        <v>8.61</v>
      </c>
      <c r="L25" s="88">
        <f t="shared" si="3"/>
        <v>5.7159999999999993</v>
      </c>
      <c r="M25" s="88">
        <f t="shared" si="3"/>
        <v>2.36</v>
      </c>
      <c r="N25" s="88">
        <f t="shared" si="3"/>
        <v>4.9800000000000004</v>
      </c>
      <c r="O25" s="88">
        <f t="shared" si="3"/>
        <v>7.5510000000000002</v>
      </c>
      <c r="P25" s="88">
        <f t="shared" si="3"/>
        <v>14.149999999999999</v>
      </c>
      <c r="Q25" s="88">
        <f t="shared" si="3"/>
        <v>5.8739999999999997</v>
      </c>
      <c r="R25" s="88">
        <f t="shared" si="3"/>
        <v>20.956</v>
      </c>
      <c r="S25" s="88">
        <f t="shared" si="3"/>
        <v>90.575999999999993</v>
      </c>
      <c r="T25" s="88">
        <f t="shared" si="3"/>
        <v>81.632000000000005</v>
      </c>
      <c r="U25" s="88">
        <f t="shared" si="3"/>
        <v>70.134</v>
      </c>
      <c r="V25" s="88">
        <f t="shared" si="3"/>
        <v>27.390999999999998</v>
      </c>
      <c r="W25" s="88">
        <f t="shared" si="3"/>
        <v>29.376000000000001</v>
      </c>
      <c r="X25" s="88">
        <f t="shared" si="3"/>
        <v>0</v>
      </c>
      <c r="Y25" s="88" t="str">
        <f t="shared" si="3"/>
        <v/>
      </c>
      <c r="Z25" s="89" t="str">
        <f t="shared" si="3"/>
        <v/>
      </c>
      <c r="AA25" s="90">
        <f>SUM(AA19:AA24)</f>
        <v>584.93100000000004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60.59</v>
      </c>
      <c r="C29" s="77">
        <v>3.6970000000000001</v>
      </c>
      <c r="D29" s="77">
        <v>59.517000000000003</v>
      </c>
      <c r="E29" s="77">
        <v>4.8109999999999999</v>
      </c>
      <c r="F29" s="77">
        <v>64.959999999999994</v>
      </c>
      <c r="G29" s="77">
        <v>112.146</v>
      </c>
      <c r="H29" s="77">
        <v>10.564</v>
      </c>
      <c r="I29" s="77">
        <v>511.202</v>
      </c>
      <c r="J29" s="77">
        <v>28.05</v>
      </c>
      <c r="K29" s="77">
        <v>23.289000000000001</v>
      </c>
      <c r="L29" s="77">
        <v>9.2420000000000009</v>
      </c>
      <c r="M29" s="77">
        <v>6.9050000000000002</v>
      </c>
      <c r="N29" s="77">
        <v>7.1059999999999999</v>
      </c>
      <c r="O29" s="77">
        <v>9.7449999999999992</v>
      </c>
      <c r="P29" s="77">
        <v>14.913</v>
      </c>
      <c r="Q29" s="77">
        <v>6.34</v>
      </c>
      <c r="R29" s="77">
        <v>20.965</v>
      </c>
      <c r="S29" s="77">
        <v>90.611999999999995</v>
      </c>
      <c r="T29" s="77">
        <v>221.42500000000001</v>
      </c>
      <c r="U29" s="77">
        <v>198.74299999999999</v>
      </c>
      <c r="V29" s="77">
        <v>115.79600000000001</v>
      </c>
      <c r="W29" s="77">
        <v>63.968000000000004</v>
      </c>
      <c r="X29" s="77">
        <v>50.44</v>
      </c>
      <c r="Y29" s="77"/>
      <c r="Z29" s="78"/>
      <c r="AA29" s="79">
        <f>SUM(B29:Z29)</f>
        <v>1695.0260000000001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60.59</v>
      </c>
      <c r="C31" s="62">
        <f t="shared" ref="C31:Z31" si="4">IF(LEN(C$2)&gt;0,SUM(C28:C30),"")</f>
        <v>3.6970000000000001</v>
      </c>
      <c r="D31" s="62">
        <f t="shared" si="4"/>
        <v>59.517000000000003</v>
      </c>
      <c r="E31" s="62">
        <f t="shared" si="4"/>
        <v>4.8109999999999999</v>
      </c>
      <c r="F31" s="62">
        <f t="shared" si="4"/>
        <v>64.959999999999994</v>
      </c>
      <c r="G31" s="62">
        <f t="shared" si="4"/>
        <v>112.146</v>
      </c>
      <c r="H31" s="62">
        <f t="shared" si="4"/>
        <v>10.564</v>
      </c>
      <c r="I31" s="62">
        <f t="shared" si="4"/>
        <v>511.202</v>
      </c>
      <c r="J31" s="62">
        <f t="shared" si="4"/>
        <v>28.05</v>
      </c>
      <c r="K31" s="62">
        <f t="shared" si="4"/>
        <v>23.289000000000001</v>
      </c>
      <c r="L31" s="62">
        <f t="shared" si="4"/>
        <v>9.2420000000000009</v>
      </c>
      <c r="M31" s="62">
        <f t="shared" si="4"/>
        <v>6.9050000000000002</v>
      </c>
      <c r="N31" s="62">
        <f t="shared" si="4"/>
        <v>7.1059999999999999</v>
      </c>
      <c r="O31" s="62">
        <f t="shared" si="4"/>
        <v>9.7449999999999992</v>
      </c>
      <c r="P31" s="62">
        <f t="shared" si="4"/>
        <v>14.913</v>
      </c>
      <c r="Q31" s="62">
        <f t="shared" si="4"/>
        <v>6.34</v>
      </c>
      <c r="R31" s="62">
        <f t="shared" si="4"/>
        <v>20.965</v>
      </c>
      <c r="S31" s="62">
        <f t="shared" si="4"/>
        <v>90.611999999999995</v>
      </c>
      <c r="T31" s="62">
        <f t="shared" si="4"/>
        <v>221.42500000000001</v>
      </c>
      <c r="U31" s="62">
        <f t="shared" si="4"/>
        <v>198.74299999999999</v>
      </c>
      <c r="V31" s="62">
        <f t="shared" si="4"/>
        <v>115.79600000000001</v>
      </c>
      <c r="W31" s="62">
        <f t="shared" si="4"/>
        <v>63.968000000000004</v>
      </c>
      <c r="X31" s="62">
        <f t="shared" si="4"/>
        <v>50.44</v>
      </c>
      <c r="Y31" s="62" t="str">
        <f t="shared" si="4"/>
        <v/>
      </c>
      <c r="Z31" s="63" t="str">
        <f t="shared" si="4"/>
        <v/>
      </c>
      <c r="AA31" s="64">
        <f>SUM(AA28:AA30)</f>
        <v>1695.0260000000001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2.2999999999999998</v>
      </c>
      <c r="D38" s="99"/>
      <c r="E38" s="99">
        <v>0.3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0.3</v>
      </c>
      <c r="R38" s="99">
        <v>6</v>
      </c>
      <c r="S38" s="99"/>
      <c r="T38" s="99"/>
      <c r="U38" s="99"/>
      <c r="V38" s="99"/>
      <c r="W38" s="99"/>
      <c r="X38" s="99">
        <v>16.5</v>
      </c>
      <c r="Y38" s="99"/>
      <c r="Z38" s="100"/>
      <c r="AA38" s="79">
        <f t="shared" si="5"/>
        <v>25.4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2.2999999999999998</v>
      </c>
      <c r="D39" s="88">
        <f t="shared" si="6"/>
        <v>0</v>
      </c>
      <c r="E39" s="88">
        <f t="shared" si="6"/>
        <v>0.3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0.3</v>
      </c>
      <c r="R39" s="88">
        <f t="shared" si="6"/>
        <v>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16.5</v>
      </c>
      <c r="Y39" s="88" t="str">
        <f t="shared" si="6"/>
        <v/>
      </c>
      <c r="Z39" s="89" t="str">
        <f t="shared" si="6"/>
        <v/>
      </c>
      <c r="AA39" s="90">
        <f t="shared" si="5"/>
        <v>25.4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2.2999999999999998</v>
      </c>
      <c r="D46" s="99"/>
      <c r="E46" s="99">
        <v>0.3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0.3</v>
      </c>
      <c r="R46" s="99">
        <v>6</v>
      </c>
      <c r="S46" s="99"/>
      <c r="T46" s="99"/>
      <c r="U46" s="99"/>
      <c r="V46" s="99"/>
      <c r="W46" s="99"/>
      <c r="X46" s="99">
        <v>16.5</v>
      </c>
      <c r="Y46" s="99"/>
      <c r="Z46" s="100"/>
      <c r="AA46" s="79">
        <f t="shared" si="7"/>
        <v>25.4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2.2999999999999998</v>
      </c>
      <c r="D48" s="88">
        <f t="shared" si="8"/>
        <v>0</v>
      </c>
      <c r="E48" s="88">
        <f t="shared" si="8"/>
        <v>0.3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0.3</v>
      </c>
      <c r="R48" s="88">
        <f t="shared" si="8"/>
        <v>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16.5</v>
      </c>
      <c r="Y48" s="88" t="str">
        <f t="shared" si="8"/>
        <v/>
      </c>
      <c r="Z48" s="89" t="str">
        <f t="shared" si="8"/>
        <v/>
      </c>
      <c r="AA48" s="90">
        <f t="shared" si="7"/>
        <v>25.4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60.589999999999996</v>
      </c>
      <c r="C51" s="88">
        <f t="shared" si="10"/>
        <v>5.9969999999999999</v>
      </c>
      <c r="D51" s="88">
        <f t="shared" si="10"/>
        <v>59.517000000000003</v>
      </c>
      <c r="E51" s="88">
        <f t="shared" si="10"/>
        <v>5.1109999999999998</v>
      </c>
      <c r="F51" s="88">
        <f t="shared" si="10"/>
        <v>64.960000000000008</v>
      </c>
      <c r="G51" s="88">
        <f t="shared" si="10"/>
        <v>112.146</v>
      </c>
      <c r="H51" s="88">
        <f t="shared" si="10"/>
        <v>10.563999999999998</v>
      </c>
      <c r="I51" s="88">
        <f t="shared" si="10"/>
        <v>511.202</v>
      </c>
      <c r="J51" s="88">
        <f t="shared" si="10"/>
        <v>28.05</v>
      </c>
      <c r="K51" s="88">
        <f t="shared" si="10"/>
        <v>23.289000000000001</v>
      </c>
      <c r="L51" s="88">
        <f t="shared" si="10"/>
        <v>9.2419999999999991</v>
      </c>
      <c r="M51" s="88">
        <f t="shared" si="10"/>
        <v>6.9049999999999994</v>
      </c>
      <c r="N51" s="88">
        <f t="shared" si="10"/>
        <v>7.1059999999999999</v>
      </c>
      <c r="O51" s="88">
        <f t="shared" si="10"/>
        <v>9.745000000000001</v>
      </c>
      <c r="P51" s="88">
        <f t="shared" si="10"/>
        <v>14.912999999999998</v>
      </c>
      <c r="Q51" s="88">
        <f t="shared" si="10"/>
        <v>6.64</v>
      </c>
      <c r="R51" s="88">
        <f t="shared" si="10"/>
        <v>26.965</v>
      </c>
      <c r="S51" s="88">
        <f t="shared" si="10"/>
        <v>90.611999999999995</v>
      </c>
      <c r="T51" s="88">
        <f t="shared" si="10"/>
        <v>221.42500000000001</v>
      </c>
      <c r="U51" s="88">
        <f t="shared" si="10"/>
        <v>198.74299999999999</v>
      </c>
      <c r="V51" s="88">
        <f t="shared" si="10"/>
        <v>115.79599999999999</v>
      </c>
      <c r="W51" s="88">
        <f t="shared" si="10"/>
        <v>63.968000000000004</v>
      </c>
      <c r="X51" s="88">
        <f t="shared" si="10"/>
        <v>66.94</v>
      </c>
      <c r="Y51" s="88" t="str">
        <f t="shared" si="10"/>
        <v/>
      </c>
      <c r="Z51" s="89" t="str">
        <f t="shared" si="10"/>
        <v/>
      </c>
      <c r="AA51" s="104">
        <f>SUM(B51:Z51)</f>
        <v>1720.4259999999999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9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60.57</v>
      </c>
      <c r="C4" s="18">
        <v>6.0019999999999998</v>
      </c>
      <c r="D4" s="18">
        <v>59.526000000000003</v>
      </c>
      <c r="E4" s="18">
        <v>5.125</v>
      </c>
      <c r="F4" s="18">
        <v>64.960000000000008</v>
      </c>
      <c r="G4" s="18">
        <v>112.14599999999999</v>
      </c>
      <c r="H4" s="18">
        <v>10.564</v>
      </c>
      <c r="I4" s="18">
        <v>511.22199999999992</v>
      </c>
      <c r="J4" s="18">
        <v>28.050000000000004</v>
      </c>
      <c r="K4" s="18">
        <v>23.289000000000001</v>
      </c>
      <c r="L4" s="18">
        <v>9.2419999999999991</v>
      </c>
      <c r="M4" s="18">
        <v>6.9049999999999994</v>
      </c>
      <c r="N4" s="18">
        <v>7.1059999999999999</v>
      </c>
      <c r="O4" s="18">
        <v>9.7449999999999992</v>
      </c>
      <c r="P4" s="18">
        <v>14.913</v>
      </c>
      <c r="Q4" s="18">
        <v>6.64</v>
      </c>
      <c r="R4" s="18">
        <v>26.998000000000001</v>
      </c>
      <c r="S4" s="18">
        <v>90.593999999999994</v>
      </c>
      <c r="T4" s="18">
        <v>221.38899999999998</v>
      </c>
      <c r="U4" s="18">
        <v>198.78</v>
      </c>
      <c r="V4" s="18">
        <v>115.82400000000001</v>
      </c>
      <c r="W4" s="18">
        <v>63.968000000000004</v>
      </c>
      <c r="X4" s="18">
        <v>66.938000000000002</v>
      </c>
      <c r="Y4" s="18"/>
      <c r="Z4" s="19"/>
      <c r="AA4" s="20">
        <f>SUM(B4:Z4)</f>
        <v>1720.4960000000001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129.1</v>
      </c>
      <c r="C7" s="28">
        <v>127.88</v>
      </c>
      <c r="D7" s="28">
        <v>126.86</v>
      </c>
      <c r="E7" s="28">
        <v>113.91</v>
      </c>
      <c r="F7" s="28">
        <v>119.71</v>
      </c>
      <c r="G7" s="28">
        <v>73.959999999999994</v>
      </c>
      <c r="H7" s="28">
        <v>73.16</v>
      </c>
      <c r="I7" s="28">
        <v>107.23</v>
      </c>
      <c r="J7" s="28">
        <v>79.63</v>
      </c>
      <c r="K7" s="28">
        <v>85</v>
      </c>
      <c r="L7" s="28">
        <v>81.180000000000007</v>
      </c>
      <c r="M7" s="28">
        <v>85</v>
      </c>
      <c r="N7" s="28">
        <v>85</v>
      </c>
      <c r="O7" s="28">
        <v>93.92</v>
      </c>
      <c r="P7" s="28">
        <v>218.22</v>
      </c>
      <c r="Q7" s="28">
        <v>74.900000000000006</v>
      </c>
      <c r="R7" s="28">
        <v>90.01</v>
      </c>
      <c r="S7" s="28">
        <v>126.95</v>
      </c>
      <c r="T7" s="28">
        <v>190.33</v>
      </c>
      <c r="U7" s="28">
        <v>179.93</v>
      </c>
      <c r="V7" s="28">
        <v>159.1</v>
      </c>
      <c r="W7" s="28">
        <v>131.51</v>
      </c>
      <c r="X7" s="28">
        <v>104.33</v>
      </c>
      <c r="Y7" s="28"/>
      <c r="Z7" s="29"/>
      <c r="AA7" s="30">
        <f>IF(SUM(B7:Z7)&lt;&gt;0,AVERAGEIF(B7:Z7,"&lt;&gt;"""),"")</f>
        <v>115.51391304347825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52.771999999999998</v>
      </c>
      <c r="H12" s="52">
        <v>4.7080000000000002</v>
      </c>
      <c r="I12" s="52">
        <v>14.427000000000001</v>
      </c>
      <c r="J12" s="52">
        <v>7.2110000000000003</v>
      </c>
      <c r="K12" s="52"/>
      <c r="L12" s="52"/>
      <c r="M12" s="52"/>
      <c r="N12" s="52"/>
      <c r="O12" s="52"/>
      <c r="P12" s="52"/>
      <c r="Q12" s="52"/>
      <c r="R12" s="52">
        <v>4.6630000000000003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83.780999999999992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12.488</v>
      </c>
      <c r="H14" s="57">
        <v>2.8119999999999998</v>
      </c>
      <c r="I14" s="57"/>
      <c r="J14" s="57">
        <v>5.3570000000000002</v>
      </c>
      <c r="K14" s="57"/>
      <c r="L14" s="57"/>
      <c r="M14" s="57">
        <v>0.23400000000000001</v>
      </c>
      <c r="N14" s="57">
        <v>4.4210000000000003</v>
      </c>
      <c r="O14" s="57"/>
      <c r="P14" s="57"/>
      <c r="Q14" s="57">
        <v>5.48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30.792000000000002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65.259999999999991</v>
      </c>
      <c r="H16" s="62">
        <f t="shared" si="1"/>
        <v>7.52</v>
      </c>
      <c r="I16" s="62">
        <f t="shared" si="1"/>
        <v>14.427000000000001</v>
      </c>
      <c r="J16" s="62">
        <f t="shared" si="1"/>
        <v>12.568000000000001</v>
      </c>
      <c r="K16" s="62">
        <f t="shared" si="1"/>
        <v>0</v>
      </c>
      <c r="L16" s="62">
        <f t="shared" si="1"/>
        <v>0</v>
      </c>
      <c r="M16" s="62">
        <f t="shared" si="1"/>
        <v>0.23400000000000001</v>
      </c>
      <c r="N16" s="62">
        <f t="shared" si="1"/>
        <v>4.4210000000000003</v>
      </c>
      <c r="O16" s="62">
        <f t="shared" si="1"/>
        <v>0</v>
      </c>
      <c r="P16" s="62">
        <f t="shared" si="1"/>
        <v>0</v>
      </c>
      <c r="Q16" s="62">
        <f t="shared" si="1"/>
        <v>5.48</v>
      </c>
      <c r="R16" s="62">
        <f t="shared" si="1"/>
        <v>4.6630000000000003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 t="str">
        <f t="shared" si="1"/>
        <v/>
      </c>
      <c r="Z16" s="63" t="str">
        <f t="shared" si="1"/>
        <v/>
      </c>
      <c r="AA16" s="64">
        <f>SUM(AA10:AA15)</f>
        <v>114.57299999999999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2.242</v>
      </c>
      <c r="C20" s="77">
        <v>0.106</v>
      </c>
      <c r="D20" s="77">
        <v>0.105</v>
      </c>
      <c r="E20" s="77">
        <v>1.1739999999999999</v>
      </c>
      <c r="F20" s="77">
        <v>3.6930000000000001</v>
      </c>
      <c r="G20" s="77">
        <v>5.29</v>
      </c>
      <c r="H20" s="77">
        <v>0.113</v>
      </c>
      <c r="I20" s="77">
        <v>5.3309999999999995</v>
      </c>
      <c r="J20" s="77">
        <v>0.115</v>
      </c>
      <c r="K20" s="77">
        <v>0.11799999999999999</v>
      </c>
      <c r="L20" s="77">
        <v>0.125</v>
      </c>
      <c r="M20" s="77">
        <v>0.13700000000000001</v>
      </c>
      <c r="N20" s="77">
        <v>3.5000000000000003E-2</v>
      </c>
      <c r="O20" s="77">
        <v>3.3000000000000002E-2</v>
      </c>
      <c r="P20" s="77">
        <v>3.1E-2</v>
      </c>
      <c r="Q20" s="77">
        <v>3.1E-2</v>
      </c>
      <c r="R20" s="77">
        <v>3.2000000000000001E-2</v>
      </c>
      <c r="S20" s="77">
        <v>1.153</v>
      </c>
      <c r="T20" s="77">
        <v>2.286</v>
      </c>
      <c r="U20" s="77">
        <v>2.254</v>
      </c>
      <c r="V20" s="77">
        <v>2.2239999999999998</v>
      </c>
      <c r="W20" s="77">
        <v>2.2210000000000001</v>
      </c>
      <c r="X20" s="77">
        <v>6.2059999999999995</v>
      </c>
      <c r="Y20" s="77"/>
      <c r="Z20" s="78"/>
      <c r="AA20" s="79">
        <f t="shared" si="2"/>
        <v>35.054999999999993</v>
      </c>
    </row>
    <row r="21" spans="1:27" ht="24.95" customHeight="1" x14ac:dyDescent="0.2">
      <c r="A21" s="75" t="s">
        <v>16</v>
      </c>
      <c r="B21" s="80">
        <v>16.227999999999998</v>
      </c>
      <c r="C21" s="81">
        <v>5.8959999999999999</v>
      </c>
      <c r="D21" s="81">
        <v>7.0210000000000008</v>
      </c>
      <c r="E21" s="81">
        <v>3.9509999999999996</v>
      </c>
      <c r="F21" s="81">
        <v>18.167000000000002</v>
      </c>
      <c r="G21" s="81">
        <v>41.596000000000004</v>
      </c>
      <c r="H21" s="81">
        <v>2.931</v>
      </c>
      <c r="I21" s="81">
        <v>53.463999999999999</v>
      </c>
      <c r="J21" s="81">
        <v>15.366999999999999</v>
      </c>
      <c r="K21" s="81">
        <v>23.170999999999999</v>
      </c>
      <c r="L21" s="81">
        <v>9.1169999999999991</v>
      </c>
      <c r="M21" s="81">
        <v>6.5339999999999998</v>
      </c>
      <c r="N21" s="81">
        <v>2.65</v>
      </c>
      <c r="O21" s="81">
        <v>9.7119999999999997</v>
      </c>
      <c r="P21" s="81">
        <v>14.882000000000001</v>
      </c>
      <c r="Q21" s="81">
        <v>1.129</v>
      </c>
      <c r="R21" s="81">
        <v>22.303000000000001</v>
      </c>
      <c r="S21" s="81">
        <v>9.641</v>
      </c>
      <c r="T21" s="81">
        <v>14.003</v>
      </c>
      <c r="U21" s="81">
        <v>58.626000000000005</v>
      </c>
      <c r="V21" s="81">
        <v>88.1</v>
      </c>
      <c r="W21" s="81">
        <v>61.747000000000007</v>
      </c>
      <c r="X21" s="81">
        <v>60.731999999999992</v>
      </c>
      <c r="Y21" s="81"/>
      <c r="Z21" s="78"/>
      <c r="AA21" s="79">
        <f t="shared" si="2"/>
        <v>546.96800000000007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18.47</v>
      </c>
      <c r="C25" s="88">
        <f t="shared" si="3"/>
        <v>6.0019999999999998</v>
      </c>
      <c r="D25" s="88">
        <f t="shared" si="3"/>
        <v>7.1260000000000012</v>
      </c>
      <c r="E25" s="88">
        <f t="shared" si="3"/>
        <v>5.125</v>
      </c>
      <c r="F25" s="88">
        <f t="shared" si="3"/>
        <v>21.860000000000003</v>
      </c>
      <c r="G25" s="88">
        <f t="shared" si="3"/>
        <v>46.886000000000003</v>
      </c>
      <c r="H25" s="88">
        <f t="shared" si="3"/>
        <v>3.044</v>
      </c>
      <c r="I25" s="88">
        <f t="shared" si="3"/>
        <v>58.795000000000002</v>
      </c>
      <c r="J25" s="88">
        <f t="shared" si="3"/>
        <v>15.481999999999999</v>
      </c>
      <c r="K25" s="88">
        <f t="shared" si="3"/>
        <v>23.288999999999998</v>
      </c>
      <c r="L25" s="88">
        <f t="shared" si="3"/>
        <v>9.2419999999999991</v>
      </c>
      <c r="M25" s="88">
        <f t="shared" si="3"/>
        <v>6.6709999999999994</v>
      </c>
      <c r="N25" s="88">
        <f t="shared" si="3"/>
        <v>2.6850000000000001</v>
      </c>
      <c r="O25" s="88">
        <f t="shared" si="3"/>
        <v>9.7449999999999992</v>
      </c>
      <c r="P25" s="88">
        <f t="shared" si="3"/>
        <v>14.913000000000002</v>
      </c>
      <c r="Q25" s="88">
        <f t="shared" si="3"/>
        <v>1.1599999999999999</v>
      </c>
      <c r="R25" s="88">
        <f t="shared" si="3"/>
        <v>22.335000000000001</v>
      </c>
      <c r="S25" s="88">
        <f t="shared" si="3"/>
        <v>10.794</v>
      </c>
      <c r="T25" s="88">
        <f t="shared" si="3"/>
        <v>16.289000000000001</v>
      </c>
      <c r="U25" s="88">
        <f t="shared" si="3"/>
        <v>60.88</v>
      </c>
      <c r="V25" s="88">
        <f t="shared" si="3"/>
        <v>90.323999999999998</v>
      </c>
      <c r="W25" s="88">
        <f t="shared" si="3"/>
        <v>63.968000000000004</v>
      </c>
      <c r="X25" s="88">
        <f t="shared" si="3"/>
        <v>66.937999999999988</v>
      </c>
      <c r="Y25" s="88">
        <f t="shared" si="3"/>
        <v>0</v>
      </c>
      <c r="Z25" s="89">
        <f t="shared" si="3"/>
        <v>0</v>
      </c>
      <c r="AA25" s="90">
        <f t="shared" si="3"/>
        <v>582.02300000000002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18.47</v>
      </c>
      <c r="C29" s="77">
        <v>6.0019999999999998</v>
      </c>
      <c r="D29" s="77">
        <v>7.1260000000000003</v>
      </c>
      <c r="E29" s="77">
        <v>5.125</v>
      </c>
      <c r="F29" s="77">
        <v>21.86</v>
      </c>
      <c r="G29" s="77">
        <v>112.146</v>
      </c>
      <c r="H29" s="77">
        <v>10.564</v>
      </c>
      <c r="I29" s="77">
        <v>73.221999999999994</v>
      </c>
      <c r="J29" s="77">
        <v>28.05</v>
      </c>
      <c r="K29" s="77">
        <v>23.289000000000001</v>
      </c>
      <c r="L29" s="77">
        <v>9.2420000000000009</v>
      </c>
      <c r="M29" s="77">
        <v>6.9050000000000002</v>
      </c>
      <c r="N29" s="77">
        <v>7.1059999999999999</v>
      </c>
      <c r="O29" s="77">
        <v>9.7449999999999992</v>
      </c>
      <c r="P29" s="77">
        <v>14.913</v>
      </c>
      <c r="Q29" s="77">
        <v>6.64</v>
      </c>
      <c r="R29" s="77">
        <v>26.998000000000001</v>
      </c>
      <c r="S29" s="77">
        <v>10.794</v>
      </c>
      <c r="T29" s="77">
        <v>16.289000000000001</v>
      </c>
      <c r="U29" s="77">
        <v>60.88</v>
      </c>
      <c r="V29" s="77">
        <v>90.323999999999998</v>
      </c>
      <c r="W29" s="77">
        <v>63.968000000000004</v>
      </c>
      <c r="X29" s="77">
        <v>66.938000000000002</v>
      </c>
      <c r="Y29" s="77"/>
      <c r="Z29" s="78"/>
      <c r="AA29" s="79">
        <f>SUM(B29:Z29)</f>
        <v>696.59599999999989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18.47</v>
      </c>
      <c r="C31" s="62">
        <f t="shared" si="4"/>
        <v>6.0019999999999998</v>
      </c>
      <c r="D31" s="62">
        <f t="shared" si="4"/>
        <v>7.1260000000000003</v>
      </c>
      <c r="E31" s="62">
        <f t="shared" si="4"/>
        <v>5.125</v>
      </c>
      <c r="F31" s="62">
        <f t="shared" si="4"/>
        <v>21.86</v>
      </c>
      <c r="G31" s="62">
        <f t="shared" si="4"/>
        <v>112.146</v>
      </c>
      <c r="H31" s="62">
        <f t="shared" si="4"/>
        <v>10.564</v>
      </c>
      <c r="I31" s="62">
        <f t="shared" si="4"/>
        <v>73.221999999999994</v>
      </c>
      <c r="J31" s="62">
        <f t="shared" si="4"/>
        <v>28.05</v>
      </c>
      <c r="K31" s="62">
        <f t="shared" si="4"/>
        <v>23.289000000000001</v>
      </c>
      <c r="L31" s="62">
        <f t="shared" si="4"/>
        <v>9.2420000000000009</v>
      </c>
      <c r="M31" s="62">
        <f t="shared" si="4"/>
        <v>6.9050000000000002</v>
      </c>
      <c r="N31" s="62">
        <f t="shared" si="4"/>
        <v>7.1059999999999999</v>
      </c>
      <c r="O31" s="62">
        <f t="shared" si="4"/>
        <v>9.7449999999999992</v>
      </c>
      <c r="P31" s="62">
        <f t="shared" si="4"/>
        <v>14.913</v>
      </c>
      <c r="Q31" s="62">
        <f t="shared" si="4"/>
        <v>6.64</v>
      </c>
      <c r="R31" s="62">
        <f t="shared" si="4"/>
        <v>26.998000000000001</v>
      </c>
      <c r="S31" s="62">
        <f t="shared" si="4"/>
        <v>10.794</v>
      </c>
      <c r="T31" s="62">
        <f t="shared" si="4"/>
        <v>16.289000000000001</v>
      </c>
      <c r="U31" s="62">
        <f t="shared" si="4"/>
        <v>60.88</v>
      </c>
      <c r="V31" s="62">
        <f t="shared" si="4"/>
        <v>90.323999999999998</v>
      </c>
      <c r="W31" s="62">
        <f t="shared" si="4"/>
        <v>63.968000000000004</v>
      </c>
      <c r="X31" s="62">
        <f t="shared" si="4"/>
        <v>66.938000000000002</v>
      </c>
      <c r="Y31" s="62">
        <f t="shared" si="4"/>
        <v>0</v>
      </c>
      <c r="Z31" s="63">
        <f t="shared" si="4"/>
        <v>0</v>
      </c>
      <c r="AA31" s="64">
        <f t="shared" si="4"/>
        <v>696.59599999999989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42.1</v>
      </c>
      <c r="C38" s="99"/>
      <c r="D38" s="99">
        <v>52.4</v>
      </c>
      <c r="E38" s="99"/>
      <c r="F38" s="99">
        <v>43.1</v>
      </c>
      <c r="G38" s="99"/>
      <c r="H38" s="99"/>
      <c r="I38" s="99">
        <v>438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79.8</v>
      </c>
      <c r="T38" s="99">
        <v>205.1</v>
      </c>
      <c r="U38" s="99">
        <v>137.9</v>
      </c>
      <c r="V38" s="99">
        <v>25.5</v>
      </c>
      <c r="W38" s="99"/>
      <c r="X38" s="99"/>
      <c r="Y38" s="99"/>
      <c r="Z38" s="100"/>
      <c r="AA38" s="79">
        <f t="shared" si="5"/>
        <v>1023.9</v>
      </c>
    </row>
    <row r="39" spans="1:27" ht="30" customHeight="1" thickBot="1" x14ac:dyDescent="0.25">
      <c r="A39" s="86" t="s">
        <v>45</v>
      </c>
      <c r="B39" s="87">
        <f t="shared" ref="B39:Z39" si="6">SUM(B34:B38)</f>
        <v>42.1</v>
      </c>
      <c r="C39" s="88">
        <f t="shared" si="6"/>
        <v>0</v>
      </c>
      <c r="D39" s="88">
        <f t="shared" si="6"/>
        <v>52.4</v>
      </c>
      <c r="E39" s="88">
        <f t="shared" si="6"/>
        <v>0</v>
      </c>
      <c r="F39" s="88">
        <f t="shared" si="6"/>
        <v>43.1</v>
      </c>
      <c r="G39" s="88">
        <f t="shared" si="6"/>
        <v>0</v>
      </c>
      <c r="H39" s="88">
        <f t="shared" si="6"/>
        <v>0</v>
      </c>
      <c r="I39" s="88">
        <f t="shared" si="6"/>
        <v>438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79.8</v>
      </c>
      <c r="T39" s="88">
        <f t="shared" si="6"/>
        <v>205.1</v>
      </c>
      <c r="U39" s="88">
        <f t="shared" si="6"/>
        <v>137.9</v>
      </c>
      <c r="V39" s="88">
        <f t="shared" si="6"/>
        <v>25.5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1023.9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42.1</v>
      </c>
      <c r="C46" s="99"/>
      <c r="D46" s="99">
        <v>52.4</v>
      </c>
      <c r="E46" s="99"/>
      <c r="F46" s="99">
        <v>43.1</v>
      </c>
      <c r="G46" s="99"/>
      <c r="H46" s="99"/>
      <c r="I46" s="99">
        <v>438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79.8</v>
      </c>
      <c r="T46" s="99">
        <v>205.1</v>
      </c>
      <c r="U46" s="99">
        <v>137.9</v>
      </c>
      <c r="V46" s="99">
        <v>25.5</v>
      </c>
      <c r="W46" s="99"/>
      <c r="X46" s="99"/>
      <c r="Y46" s="99"/>
      <c r="Z46" s="100"/>
      <c r="AA46" s="79">
        <f t="shared" si="7"/>
        <v>1023.9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42.1</v>
      </c>
      <c r="C48" s="88">
        <f t="shared" ref="C48:Z48" si="8">SUM(C42:C47)</f>
        <v>0</v>
      </c>
      <c r="D48" s="88">
        <f t="shared" si="8"/>
        <v>52.4</v>
      </c>
      <c r="E48" s="88">
        <f t="shared" si="8"/>
        <v>0</v>
      </c>
      <c r="F48" s="88">
        <f t="shared" si="8"/>
        <v>43.1</v>
      </c>
      <c r="G48" s="88">
        <f t="shared" si="8"/>
        <v>0</v>
      </c>
      <c r="H48" s="88">
        <f t="shared" si="8"/>
        <v>0</v>
      </c>
      <c r="I48" s="88">
        <f t="shared" si="8"/>
        <v>438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79.8</v>
      </c>
      <c r="T48" s="88">
        <f t="shared" si="8"/>
        <v>205.1</v>
      </c>
      <c r="U48" s="88">
        <f t="shared" si="8"/>
        <v>137.9</v>
      </c>
      <c r="V48" s="88">
        <f t="shared" si="8"/>
        <v>25.5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1023.9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60.57</v>
      </c>
      <c r="C51" s="88">
        <f t="shared" si="10"/>
        <v>6.0019999999999998</v>
      </c>
      <c r="D51" s="88">
        <f t="shared" si="10"/>
        <v>59.525999999999996</v>
      </c>
      <c r="E51" s="88">
        <f t="shared" si="10"/>
        <v>5.125</v>
      </c>
      <c r="F51" s="88">
        <f t="shared" si="10"/>
        <v>64.960000000000008</v>
      </c>
      <c r="G51" s="88">
        <f t="shared" si="10"/>
        <v>112.14599999999999</v>
      </c>
      <c r="H51" s="88">
        <f t="shared" si="10"/>
        <v>10.564</v>
      </c>
      <c r="I51" s="88">
        <f t="shared" si="10"/>
        <v>511.22199999999998</v>
      </c>
      <c r="J51" s="88">
        <f t="shared" si="10"/>
        <v>28.05</v>
      </c>
      <c r="K51" s="88">
        <f t="shared" si="10"/>
        <v>23.288999999999998</v>
      </c>
      <c r="L51" s="88">
        <f t="shared" si="10"/>
        <v>9.2419999999999991</v>
      </c>
      <c r="M51" s="88">
        <f t="shared" si="10"/>
        <v>6.9049999999999994</v>
      </c>
      <c r="N51" s="88">
        <f t="shared" si="10"/>
        <v>7.1059999999999999</v>
      </c>
      <c r="O51" s="88">
        <f t="shared" si="10"/>
        <v>9.7449999999999992</v>
      </c>
      <c r="P51" s="88">
        <f t="shared" si="10"/>
        <v>14.913000000000002</v>
      </c>
      <c r="Q51" s="88">
        <f t="shared" si="10"/>
        <v>6.6400000000000006</v>
      </c>
      <c r="R51" s="88">
        <f t="shared" si="10"/>
        <v>26.998000000000001</v>
      </c>
      <c r="S51" s="88">
        <f t="shared" si="10"/>
        <v>90.593999999999994</v>
      </c>
      <c r="T51" s="88">
        <f t="shared" si="10"/>
        <v>221.38900000000001</v>
      </c>
      <c r="U51" s="88">
        <f t="shared" si="10"/>
        <v>198.78</v>
      </c>
      <c r="V51" s="88">
        <f t="shared" si="10"/>
        <v>115.824</v>
      </c>
      <c r="W51" s="88">
        <f t="shared" si="10"/>
        <v>63.968000000000004</v>
      </c>
      <c r="X51" s="88">
        <f t="shared" si="10"/>
        <v>66.937999999999988</v>
      </c>
      <c r="Y51" s="88">
        <f t="shared" si="10"/>
        <v>0</v>
      </c>
      <c r="Z51" s="89">
        <f t="shared" si="10"/>
        <v>0</v>
      </c>
      <c r="AA51" s="104">
        <f>SUM(B51:Z51)</f>
        <v>1720.4960000000001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42.1</v>
      </c>
      <c r="C4" s="18">
        <v>-2.2999999999999998</v>
      </c>
      <c r="D4" s="18">
        <v>52.4</v>
      </c>
      <c r="E4" s="18">
        <v>-0.3</v>
      </c>
      <c r="F4" s="18">
        <v>43.1</v>
      </c>
      <c r="G4" s="18"/>
      <c r="H4" s="18"/>
      <c r="I4" s="18">
        <v>438</v>
      </c>
      <c r="J4" s="18"/>
      <c r="K4" s="18"/>
      <c r="L4" s="18"/>
      <c r="M4" s="18"/>
      <c r="N4" s="18"/>
      <c r="O4" s="18"/>
      <c r="P4" s="18"/>
      <c r="Q4" s="18">
        <v>-0.3</v>
      </c>
      <c r="R4" s="18">
        <v>-6</v>
      </c>
      <c r="S4" s="18">
        <v>79.8</v>
      </c>
      <c r="T4" s="18">
        <v>205.1</v>
      </c>
      <c r="U4" s="18">
        <v>137.9</v>
      </c>
      <c r="V4" s="18">
        <v>25.5</v>
      </c>
      <c r="W4" s="18"/>
      <c r="X4" s="18">
        <v>-16.5</v>
      </c>
      <c r="Y4" s="18"/>
      <c r="Z4" s="19"/>
      <c r="AA4" s="111">
        <f>SUM(B4:Z4)</f>
        <v>998.5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129.1</v>
      </c>
      <c r="C7" s="117">
        <v>127.88</v>
      </c>
      <c r="D7" s="117">
        <v>126.86</v>
      </c>
      <c r="E7" s="117">
        <v>113.91</v>
      </c>
      <c r="F7" s="117">
        <v>119.71</v>
      </c>
      <c r="G7" s="117">
        <v>73.959999999999994</v>
      </c>
      <c r="H7" s="117">
        <v>73.16</v>
      </c>
      <c r="I7" s="117">
        <v>107.23</v>
      </c>
      <c r="J7" s="117">
        <v>79.63</v>
      </c>
      <c r="K7" s="117">
        <v>85</v>
      </c>
      <c r="L7" s="117">
        <v>81.180000000000007</v>
      </c>
      <c r="M7" s="117">
        <v>85</v>
      </c>
      <c r="N7" s="117">
        <v>85</v>
      </c>
      <c r="O7" s="117">
        <v>93.92</v>
      </c>
      <c r="P7" s="117">
        <v>218.22</v>
      </c>
      <c r="Q7" s="117">
        <v>74.900000000000006</v>
      </c>
      <c r="R7" s="117">
        <v>90.01</v>
      </c>
      <c r="S7" s="117">
        <v>126.95</v>
      </c>
      <c r="T7" s="117">
        <v>190.33</v>
      </c>
      <c r="U7" s="117">
        <v>179.93</v>
      </c>
      <c r="V7" s="117">
        <v>159.1</v>
      </c>
      <c r="W7" s="117">
        <v>131.51</v>
      </c>
      <c r="X7" s="117">
        <v>104.33</v>
      </c>
      <c r="Y7" s="117"/>
      <c r="Z7" s="118"/>
      <c r="AA7" s="119">
        <f>IF(SUM(B7:Z7)&lt;&gt;0,AVERAGEIF(B7:Z7,"&lt;&gt;"""),"")</f>
        <v>115.51391304347825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2.2999999999999998</v>
      </c>
      <c r="D15" s="133"/>
      <c r="E15" s="133">
        <v>0.3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0.3</v>
      </c>
      <c r="R15" s="133">
        <v>6</v>
      </c>
      <c r="S15" s="133"/>
      <c r="T15" s="133"/>
      <c r="U15" s="133"/>
      <c r="V15" s="133"/>
      <c r="W15" s="133"/>
      <c r="X15" s="133">
        <v>16.5</v>
      </c>
      <c r="Y15" s="133"/>
      <c r="Z15" s="131"/>
      <c r="AA15" s="132">
        <f t="shared" si="0"/>
        <v>25.4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2.2999999999999998</v>
      </c>
      <c r="D16" s="135">
        <f t="shared" si="1"/>
        <v>0</v>
      </c>
      <c r="E16" s="135">
        <f t="shared" si="1"/>
        <v>0.3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0.3</v>
      </c>
      <c r="R16" s="135">
        <f t="shared" si="1"/>
        <v>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16.5</v>
      </c>
      <c r="Y16" s="135" t="str">
        <f t="shared" si="1"/>
        <v/>
      </c>
      <c r="Z16" s="136" t="str">
        <f t="shared" si="1"/>
        <v/>
      </c>
      <c r="AA16" s="90">
        <f t="shared" si="0"/>
        <v>25.4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42.1</v>
      </c>
      <c r="C23" s="133"/>
      <c r="D23" s="133">
        <v>52.4</v>
      </c>
      <c r="E23" s="133"/>
      <c r="F23" s="133">
        <v>43.1</v>
      </c>
      <c r="G23" s="133"/>
      <c r="H23" s="133"/>
      <c r="I23" s="133">
        <v>438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79.8</v>
      </c>
      <c r="T23" s="133">
        <v>205.1</v>
      </c>
      <c r="U23" s="133">
        <v>137.9</v>
      </c>
      <c r="V23" s="133">
        <v>25.5</v>
      </c>
      <c r="W23" s="133"/>
      <c r="X23" s="133"/>
      <c r="Y23" s="133"/>
      <c r="Z23" s="131"/>
      <c r="AA23" s="132">
        <f t="shared" si="2"/>
        <v>1023.9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42.1</v>
      </c>
      <c r="C24" s="135">
        <f t="shared" si="3"/>
        <v>0</v>
      </c>
      <c r="D24" s="135">
        <f t="shared" si="3"/>
        <v>52.4</v>
      </c>
      <c r="E24" s="135">
        <f t="shared" si="3"/>
        <v>0</v>
      </c>
      <c r="F24" s="135">
        <f t="shared" si="3"/>
        <v>43.1</v>
      </c>
      <c r="G24" s="135">
        <f t="shared" si="3"/>
        <v>0</v>
      </c>
      <c r="H24" s="135">
        <f t="shared" si="3"/>
        <v>0</v>
      </c>
      <c r="I24" s="135">
        <f t="shared" si="3"/>
        <v>438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79.8</v>
      </c>
      <c r="T24" s="135">
        <f t="shared" si="3"/>
        <v>205.1</v>
      </c>
      <c r="U24" s="135">
        <f t="shared" si="3"/>
        <v>137.9</v>
      </c>
      <c r="V24" s="135">
        <f t="shared" si="3"/>
        <v>25.5</v>
      </c>
      <c r="W24" s="135">
        <f t="shared" si="3"/>
        <v>0</v>
      </c>
      <c r="X24" s="135">
        <f t="shared" si="3"/>
        <v>0</v>
      </c>
      <c r="Y24" s="135" t="str">
        <f t="shared" si="3"/>
        <v/>
      </c>
      <c r="Z24" s="136" t="str">
        <f t="shared" si="3"/>
        <v/>
      </c>
      <c r="AA24" s="90">
        <f t="shared" si="2"/>
        <v>1023.9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2023-03-25T14:26:34Z</dcterms:created>
  <dcterms:modified xsi:type="dcterms:W3CDTF">2023-03-25T14:26:35Z</dcterms:modified>
</cp:coreProperties>
</file>