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<sst xmlns="http://schemas.openxmlformats.org/spreadsheetml/2006/main" count="117" uniqueCount="53">
  <si>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24/03/2023 16:23:09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</si>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</sst>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20</c:v>
                </c:pt>
                <c:pt idx="6">
                  <c:v>27.986999999999998</c:v>
                </c:pt>
                <c:pt idx="15">
                  <c:v>10</c:v>
                </c:pt>
                <c:pt idx="20">
                  <c:v>0.379</c:v>
                </c:pt>
                <c:pt idx="22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7.5209999999999999</c:v>
                </c:pt>
                <c:pt idx="1">
                  <c:v>5.532</c:v>
                </c:pt>
                <c:pt idx="2">
                  <c:v>6.1539999999999999</c:v>
                </c:pt>
                <c:pt idx="3">
                  <c:v>5.9930000000000003</c:v>
                </c:pt>
                <c:pt idx="4">
                  <c:v>5.8290000000000006</c:v>
                </c:pt>
                <c:pt idx="5">
                  <c:v>6.3900000000000006</c:v>
                </c:pt>
                <c:pt idx="6">
                  <c:v>16.394000000000002</c:v>
                </c:pt>
                <c:pt idx="7">
                  <c:v>4.0000000000000001E-3</c:v>
                </c:pt>
                <c:pt idx="8">
                  <c:v>8.9250000000000007</c:v>
                </c:pt>
                <c:pt idx="9">
                  <c:v>12.661</c:v>
                </c:pt>
                <c:pt idx="10">
                  <c:v>3.9340000000000002</c:v>
                </c:pt>
                <c:pt idx="11">
                  <c:v>4.1109999999999998</c:v>
                </c:pt>
                <c:pt idx="12">
                  <c:v>5.4470000000000001</c:v>
                </c:pt>
                <c:pt idx="13">
                  <c:v>0.79100000000000004</c:v>
                </c:pt>
                <c:pt idx="14">
                  <c:v>31.132000000000001</c:v>
                </c:pt>
                <c:pt idx="15">
                  <c:v>27.050999999999998</c:v>
                </c:pt>
                <c:pt idx="16">
                  <c:v>0.214</c:v>
                </c:pt>
                <c:pt idx="17">
                  <c:v>6.0039999999999996</c:v>
                </c:pt>
                <c:pt idx="18">
                  <c:v>6.0140000000000002</c:v>
                </c:pt>
                <c:pt idx="19">
                  <c:v>12.603</c:v>
                </c:pt>
                <c:pt idx="20">
                  <c:v>13.000999999999999</c:v>
                </c:pt>
                <c:pt idx="21">
                  <c:v>21.3</c:v>
                </c:pt>
                <c:pt idx="22">
                  <c:v>6.5120000000000005</c:v>
                </c:pt>
                <c:pt idx="23">
                  <c:v>2.5579999999999998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3907504"/>
        <c:axId val="253907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18.815999999999999</c:v>
                </c:pt>
                <c:pt idx="1">
                  <c:v>35.113999999999997</c:v>
                </c:pt>
                <c:pt idx="2">
                  <c:v>17.393000000000001</c:v>
                </c:pt>
                <c:pt idx="3">
                  <c:v>16.578999999999997</c:v>
                </c:pt>
                <c:pt idx="4">
                  <c:v>15.781000000000001</c:v>
                </c:pt>
                <c:pt idx="5">
                  <c:v>12.651</c:v>
                </c:pt>
                <c:pt idx="6">
                  <c:v>52.429000000000002</c:v>
                </c:pt>
                <c:pt idx="7">
                  <c:v>26.788999999999998</c:v>
                </c:pt>
                <c:pt idx="8">
                  <c:v>33.831000000000003</c:v>
                </c:pt>
                <c:pt idx="9">
                  <c:v>32.11</c:v>
                </c:pt>
                <c:pt idx="10">
                  <c:v>9.2519999999999989</c:v>
                </c:pt>
                <c:pt idx="11">
                  <c:v>16.493000000000002</c:v>
                </c:pt>
                <c:pt idx="12">
                  <c:v>39.46</c:v>
                </c:pt>
                <c:pt idx="13">
                  <c:v>24.474</c:v>
                </c:pt>
                <c:pt idx="14">
                  <c:v>38.942999999999998</c:v>
                </c:pt>
                <c:pt idx="15">
                  <c:v>52.707000000000001</c:v>
                </c:pt>
                <c:pt idx="16">
                  <c:v>7.7649999999999997</c:v>
                </c:pt>
                <c:pt idx="17">
                  <c:v>32.643999999999998</c:v>
                </c:pt>
                <c:pt idx="18">
                  <c:v>31.062999999999999</c:v>
                </c:pt>
                <c:pt idx="19">
                  <c:v>19.576000000000001</c:v>
                </c:pt>
                <c:pt idx="20">
                  <c:v>29.450000000000003</c:v>
                </c:pt>
                <c:pt idx="21">
                  <c:v>35.357999999999997</c:v>
                </c:pt>
                <c:pt idx="22">
                  <c:v>44.629999999999995</c:v>
                </c:pt>
                <c:pt idx="23">
                  <c:v>26.968999999999998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907504"/>
        <c:axId val="253907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134.44999999999999</c:v>
                </c:pt>
                <c:pt idx="1">
                  <c:v>179.03</c:v>
                </c:pt>
                <c:pt idx="2">
                  <c:v>141.47</c:v>
                </c:pt>
                <c:pt idx="3">
                  <c:v>140.69</c:v>
                </c:pt>
                <c:pt idx="4">
                  <c:v>143.5</c:v>
                </c:pt>
                <c:pt idx="5">
                  <c:v>143.16</c:v>
                </c:pt>
                <c:pt idx="6">
                  <c:v>131.87</c:v>
                </c:pt>
                <c:pt idx="7">
                  <c:v>99.39</c:v>
                </c:pt>
                <c:pt idx="8">
                  <c:v>150.43</c:v>
                </c:pt>
                <c:pt idx="9">
                  <c:v>115.83</c:v>
                </c:pt>
                <c:pt idx="10">
                  <c:v>32.36</c:v>
                </c:pt>
                <c:pt idx="11">
                  <c:v>53.84</c:v>
                </c:pt>
                <c:pt idx="12">
                  <c:v>35</c:v>
                </c:pt>
                <c:pt idx="13">
                  <c:v>25.1</c:v>
                </c:pt>
                <c:pt idx="14">
                  <c:v>78.7</c:v>
                </c:pt>
                <c:pt idx="15">
                  <c:v>181.27</c:v>
                </c:pt>
                <c:pt idx="16">
                  <c:v>50</c:v>
                </c:pt>
                <c:pt idx="17">
                  <c:v>115.93</c:v>
                </c:pt>
                <c:pt idx="18">
                  <c:v>131.09</c:v>
                </c:pt>
                <c:pt idx="19">
                  <c:v>182.12</c:v>
                </c:pt>
                <c:pt idx="20">
                  <c:v>180</c:v>
                </c:pt>
                <c:pt idx="21">
                  <c:v>135.71</c:v>
                </c:pt>
                <c:pt idx="22">
                  <c:v>133.01</c:v>
                </c:pt>
                <c:pt idx="23">
                  <c:v>128.99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908680"/>
        <c:axId val="253908288"/>
      </c:lineChart>
      <c:catAx>
        <c:axId val="253907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907896"/>
        <c:crosses val="autoZero"/>
        <c:auto val="1"/>
        <c:lblAlgn val="ctr"/>
        <c:lblOffset val="100"/>
        <c:noMultiLvlLbl val="0"/>
      </c:catAx>
      <c:valAx>
        <c:axId val="253907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907504"/>
        <c:crosses val="autoZero"/>
        <c:crossBetween val="between"/>
      </c:valAx>
      <c:valAx>
        <c:axId val="25390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908680"/>
        <c:crosses val="max"/>
        <c:crossBetween val="between"/>
      </c:valAx>
      <c:catAx>
        <c:axId val="253908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390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18.852</v>
      </c>
      <c r="C4" s="18">
        <v>35.114000000000004</v>
      </c>
      <c r="D4" s="18">
        <v>17.393000000000001</v>
      </c>
      <c r="E4" s="18">
        <v>16.579000000000001</v>
      </c>
      <c r="F4" s="18">
        <v>15.780999999999999</v>
      </c>
      <c r="G4" s="18">
        <v>12.651</v>
      </c>
      <c r="H4" s="18">
        <v>52.382000000000005</v>
      </c>
      <c r="I4" s="18">
        <v>26.789000000000005</v>
      </c>
      <c r="J4" s="18">
        <v>33.831000000000003</v>
      </c>
      <c r="K4" s="18">
        <v>32.11</v>
      </c>
      <c r="L4" s="18">
        <v>9.2519999999999989</v>
      </c>
      <c r="M4" s="18">
        <v>16.492999999999999</v>
      </c>
      <c r="N4" s="18">
        <v>39.43</v>
      </c>
      <c r="O4" s="18">
        <v>24.507000000000001</v>
      </c>
      <c r="P4" s="18">
        <v>38.942999999999998</v>
      </c>
      <c r="Q4" s="18">
        <v>52.707000000000001</v>
      </c>
      <c r="R4" s="18">
        <v>7.7240000000000002</v>
      </c>
      <c r="S4" s="18">
        <v>32.654000000000003</v>
      </c>
      <c r="T4" s="18">
        <v>31.111000000000001</v>
      </c>
      <c r="U4" s="18">
        <v>19.527000000000001</v>
      </c>
      <c r="V4" s="18">
        <v>29.432000000000002</v>
      </c>
      <c r="W4" s="18">
        <v>35.378</v>
      </c>
      <c r="X4" s="18">
        <v>44.623999999999995</v>
      </c>
      <c r="Y4" s="18">
        <v>26.931000000000001</v>
      </c>
      <c r="Z4" s="19"/>
      <c r="AA4" s="20">
        <f>SUM(B4:Z4)</f>
        <v>670.19500000000016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134.44999999999999</v>
      </c>
      <c r="C7" s="28">
        <v>179.03</v>
      </c>
      <c r="D7" s="28">
        <v>141.47</v>
      </c>
      <c r="E7" s="28">
        <v>140.69</v>
      </c>
      <c r="F7" s="28">
        <v>143.5</v>
      </c>
      <c r="G7" s="28">
        <v>143.16</v>
      </c>
      <c r="H7" s="28">
        <v>131.87</v>
      </c>
      <c r="I7" s="28">
        <v>99.39</v>
      </c>
      <c r="J7" s="28">
        <v>150.43</v>
      </c>
      <c r="K7" s="28">
        <v>115.83</v>
      </c>
      <c r="L7" s="28">
        <v>32.36</v>
      </c>
      <c r="M7" s="28">
        <v>53.84</v>
      </c>
      <c r="N7" s="28">
        <v>35</v>
      </c>
      <c r="O7" s="28">
        <v>25.1</v>
      </c>
      <c r="P7" s="28">
        <v>78.7</v>
      </c>
      <c r="Q7" s="28">
        <v>181.27</v>
      </c>
      <c r="R7" s="28">
        <v>50</v>
      </c>
      <c r="S7" s="28">
        <v>115.93</v>
      </c>
      <c r="T7" s="28">
        <v>131.09</v>
      </c>
      <c r="U7" s="28">
        <v>182.12</v>
      </c>
      <c r="V7" s="28">
        <v>180</v>
      </c>
      <c r="W7" s="28">
        <v>135.71</v>
      </c>
      <c r="X7" s="28">
        <v>133.01</v>
      </c>
      <c r="Y7" s="28">
        <v>128.99</v>
      </c>
      <c r="Z7" s="29"/>
      <c r="AA7" s="30">
        <f>IF(SUM(B7:Z7)&lt;&gt;0,AVERAGEIF(B7:Z7,"&lt;&gt;"""),"")</f>
        <v>118.45583333333332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</v>
      </c>
      <c r="D12" s="52"/>
      <c r="E12" s="52"/>
      <c r="F12" s="52"/>
      <c r="G12" s="52"/>
      <c r="H12" s="52">
        <v>27.986999999999998</v>
      </c>
      <c r="I12" s="52"/>
      <c r="J12" s="52"/>
      <c r="K12" s="52"/>
      <c r="L12" s="52"/>
      <c r="M12" s="52"/>
      <c r="N12" s="52"/>
      <c r="O12" s="52"/>
      <c r="P12" s="52"/>
      <c r="Q12" s="52">
        <v>10</v>
      </c>
      <c r="R12" s="52"/>
      <c r="S12" s="52"/>
      <c r="T12" s="52"/>
      <c r="U12" s="52"/>
      <c r="V12" s="52">
        <v>0.379</v>
      </c>
      <c r="W12" s="52"/>
      <c r="X12" s="52">
        <v>20</v>
      </c>
      <c r="Y12" s="52"/>
      <c r="Z12" s="53"/>
      <c r="AA12" s="54">
        <f t="shared" si="0"/>
        <v>78.365999999999985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7.5209999999999999</v>
      </c>
      <c r="C14" s="57">
        <v>5.532</v>
      </c>
      <c r="D14" s="57">
        <v>6.1539999999999999</v>
      </c>
      <c r="E14" s="57">
        <v>5.9930000000000003</v>
      </c>
      <c r="F14" s="57">
        <v>5.8290000000000006</v>
      </c>
      <c r="G14" s="57">
        <v>6.3900000000000006</v>
      </c>
      <c r="H14" s="57">
        <v>16.394000000000002</v>
      </c>
      <c r="I14" s="57">
        <v>4.0000000000000001E-3</v>
      </c>
      <c r="J14" s="57">
        <v>8.9250000000000007</v>
      </c>
      <c r="K14" s="57">
        <v>12.661</v>
      </c>
      <c r="L14" s="57">
        <v>3.9340000000000002</v>
      </c>
      <c r="M14" s="57">
        <v>4.1109999999999998</v>
      </c>
      <c r="N14" s="57">
        <v>5.4470000000000001</v>
      </c>
      <c r="O14" s="57">
        <v>0.79100000000000004</v>
      </c>
      <c r="P14" s="57">
        <v>31.132000000000001</v>
      </c>
      <c r="Q14" s="57">
        <v>27.050999999999998</v>
      </c>
      <c r="R14" s="57">
        <v>0.214</v>
      </c>
      <c r="S14" s="57">
        <v>6.0039999999999996</v>
      </c>
      <c r="T14" s="57">
        <v>6.0140000000000002</v>
      </c>
      <c r="U14" s="57">
        <v>12.603</v>
      </c>
      <c r="V14" s="57">
        <v>13.000999999999999</v>
      </c>
      <c r="W14" s="57">
        <v>21.3</v>
      </c>
      <c r="X14" s="57">
        <v>6.5120000000000005</v>
      </c>
      <c r="Y14" s="57">
        <v>2.5579999999999998</v>
      </c>
      <c r="Z14" s="58"/>
      <c r="AA14" s="59">
        <f t="shared" si="0"/>
        <v>216.07500000000002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7.5209999999999999</v>
      </c>
      <c r="C16" s="62">
        <f t="shared" ref="C16:Z16" si="1">IF(LEN(C$2)&gt;0,SUM(C10:C15),"")</f>
        <v>25.532</v>
      </c>
      <c r="D16" s="62">
        <f t="shared" si="1"/>
        <v>6.1539999999999999</v>
      </c>
      <c r="E16" s="62">
        <f t="shared" si="1"/>
        <v>5.9930000000000003</v>
      </c>
      <c r="F16" s="62">
        <f t="shared" si="1"/>
        <v>5.8290000000000006</v>
      </c>
      <c r="G16" s="62">
        <f t="shared" si="1"/>
        <v>6.3900000000000006</v>
      </c>
      <c r="H16" s="62">
        <f t="shared" si="1"/>
        <v>44.381</v>
      </c>
      <c r="I16" s="62">
        <f t="shared" si="1"/>
        <v>4.0000000000000001E-3</v>
      </c>
      <c r="J16" s="62">
        <f t="shared" si="1"/>
        <v>8.9250000000000007</v>
      </c>
      <c r="K16" s="62">
        <f t="shared" si="1"/>
        <v>12.661</v>
      </c>
      <c r="L16" s="62">
        <f t="shared" si="1"/>
        <v>3.9340000000000002</v>
      </c>
      <c r="M16" s="62">
        <f t="shared" si="1"/>
        <v>4.1109999999999998</v>
      </c>
      <c r="N16" s="62">
        <f t="shared" si="1"/>
        <v>5.4470000000000001</v>
      </c>
      <c r="O16" s="62">
        <f t="shared" si="1"/>
        <v>0.79100000000000004</v>
      </c>
      <c r="P16" s="62">
        <f t="shared" si="1"/>
        <v>31.132000000000001</v>
      </c>
      <c r="Q16" s="62">
        <f t="shared" si="1"/>
        <v>37.051000000000002</v>
      </c>
      <c r="R16" s="62">
        <f t="shared" si="1"/>
        <v>0.214</v>
      </c>
      <c r="S16" s="62">
        <f t="shared" si="1"/>
        <v>6.0039999999999996</v>
      </c>
      <c r="T16" s="62">
        <f t="shared" si="1"/>
        <v>6.0140000000000002</v>
      </c>
      <c r="U16" s="62">
        <f t="shared" si="1"/>
        <v>12.603</v>
      </c>
      <c r="V16" s="62">
        <f t="shared" si="1"/>
        <v>13.379999999999999</v>
      </c>
      <c r="W16" s="62">
        <f t="shared" si="1"/>
        <v>21.3</v>
      </c>
      <c r="X16" s="62">
        <f t="shared" si="1"/>
        <v>26.512</v>
      </c>
      <c r="Y16" s="62">
        <f t="shared" si="1"/>
        <v>2.5579999999999998</v>
      </c>
      <c r="Z16" s="63" t="str">
        <f t="shared" si="1"/>
        <v/>
      </c>
      <c r="AA16" s="64">
        <f>SUM(AA10:AA15)</f>
        <v>294.44100000000003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4.4749999999999996</v>
      </c>
      <c r="C20" s="77">
        <v>5.07</v>
      </c>
      <c r="D20" s="77">
        <v>5.0629999999999997</v>
      </c>
      <c r="E20" s="77">
        <v>5.0890000000000004</v>
      </c>
      <c r="F20" s="77">
        <v>5.0279999999999996</v>
      </c>
      <c r="G20" s="77">
        <v>5.0449999999999999</v>
      </c>
      <c r="H20" s="77">
        <v>7.5750000000000002</v>
      </c>
      <c r="I20" s="77">
        <v>26.295000000000002</v>
      </c>
      <c r="J20" s="77">
        <v>10.096</v>
      </c>
      <c r="K20" s="77">
        <v>18.948999999999998</v>
      </c>
      <c r="L20" s="77">
        <v>4.5549999999999997</v>
      </c>
      <c r="M20" s="77">
        <v>4.5880000000000001</v>
      </c>
      <c r="N20" s="77">
        <v>7.4320000000000004</v>
      </c>
      <c r="O20" s="77">
        <v>7.5090000000000003</v>
      </c>
      <c r="P20" s="77">
        <v>5.0279999999999996</v>
      </c>
      <c r="Q20" s="77">
        <v>5.0510000000000002</v>
      </c>
      <c r="R20" s="77">
        <v>6.8350000000000009</v>
      </c>
      <c r="S20" s="77">
        <v>25.890999999999998</v>
      </c>
      <c r="T20" s="77">
        <v>13.492000000000001</v>
      </c>
      <c r="U20" s="77">
        <v>5.0110000000000001</v>
      </c>
      <c r="V20" s="77">
        <v>10.095000000000001</v>
      </c>
      <c r="W20" s="77">
        <v>9.0500000000000007</v>
      </c>
      <c r="X20" s="77">
        <v>10.013999999999999</v>
      </c>
      <c r="Y20" s="77">
        <v>14.352</v>
      </c>
      <c r="Z20" s="78"/>
      <c r="AA20" s="79">
        <f t="shared" si="2"/>
        <v>221.58800000000002</v>
      </c>
    </row>
    <row r="21" spans="1:27" ht="24.95" customHeight="1" x14ac:dyDescent="0.2">
      <c r="A21" s="75" t="s">
        <v>16</v>
      </c>
      <c r="B21" s="80">
        <v>6.8559999999999999</v>
      </c>
      <c r="C21" s="81">
        <v>4.5119999999999996</v>
      </c>
      <c r="D21" s="81">
        <v>6.1760000000000002</v>
      </c>
      <c r="E21" s="81">
        <v>5.4970000000000008</v>
      </c>
      <c r="F21" s="81">
        <v>4.9239999999999995</v>
      </c>
      <c r="G21" s="81">
        <v>1.2160000000000002</v>
      </c>
      <c r="H21" s="81">
        <v>0.42599999999999999</v>
      </c>
      <c r="I21" s="81">
        <v>0.49</v>
      </c>
      <c r="J21" s="81">
        <v>14.81</v>
      </c>
      <c r="K21" s="81">
        <v>0.5</v>
      </c>
      <c r="L21" s="81">
        <v>0.76300000000000001</v>
      </c>
      <c r="M21" s="81">
        <v>7.7939999999999996</v>
      </c>
      <c r="N21" s="81">
        <v>26.551000000000002</v>
      </c>
      <c r="O21" s="81">
        <v>16.207000000000001</v>
      </c>
      <c r="P21" s="81">
        <v>2.7829999999999999</v>
      </c>
      <c r="Q21" s="81">
        <v>10.604999999999999</v>
      </c>
      <c r="R21" s="81">
        <v>0.67500000000000004</v>
      </c>
      <c r="S21" s="81">
        <v>0.75900000000000001</v>
      </c>
      <c r="T21" s="81">
        <v>11.605</v>
      </c>
      <c r="U21" s="81">
        <v>1.9129999999999998</v>
      </c>
      <c r="V21" s="81">
        <v>5.9569999999999999</v>
      </c>
      <c r="W21" s="81">
        <v>5.0279999999999996</v>
      </c>
      <c r="X21" s="81">
        <v>8.0980000000000008</v>
      </c>
      <c r="Y21" s="81">
        <v>10.021000000000001</v>
      </c>
      <c r="Z21" s="78"/>
      <c r="AA21" s="79">
        <f t="shared" si="2"/>
        <v>154.166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11.331</v>
      </c>
      <c r="C25" s="88">
        <f t="shared" ref="C25:Z25" si="3">IF(LEN(C$2)&gt;0,SUM(C19:C24),"")</f>
        <v>9.5820000000000007</v>
      </c>
      <c r="D25" s="88">
        <f t="shared" si="3"/>
        <v>11.239000000000001</v>
      </c>
      <c r="E25" s="88">
        <f t="shared" si="3"/>
        <v>10.586000000000002</v>
      </c>
      <c r="F25" s="88">
        <f t="shared" si="3"/>
        <v>9.9519999999999982</v>
      </c>
      <c r="G25" s="88">
        <f t="shared" si="3"/>
        <v>6.2610000000000001</v>
      </c>
      <c r="H25" s="88">
        <f t="shared" si="3"/>
        <v>8.0009999999999994</v>
      </c>
      <c r="I25" s="88">
        <f t="shared" si="3"/>
        <v>26.785</v>
      </c>
      <c r="J25" s="88">
        <f t="shared" si="3"/>
        <v>24.905999999999999</v>
      </c>
      <c r="K25" s="88">
        <f t="shared" si="3"/>
        <v>19.448999999999998</v>
      </c>
      <c r="L25" s="88">
        <f t="shared" si="3"/>
        <v>5.3179999999999996</v>
      </c>
      <c r="M25" s="88">
        <f t="shared" si="3"/>
        <v>12.382</v>
      </c>
      <c r="N25" s="88">
        <f t="shared" si="3"/>
        <v>33.983000000000004</v>
      </c>
      <c r="O25" s="88">
        <f t="shared" si="3"/>
        <v>23.716000000000001</v>
      </c>
      <c r="P25" s="88">
        <f t="shared" si="3"/>
        <v>7.8109999999999999</v>
      </c>
      <c r="Q25" s="88">
        <f t="shared" si="3"/>
        <v>15.655999999999999</v>
      </c>
      <c r="R25" s="88">
        <f t="shared" si="3"/>
        <v>7.5100000000000007</v>
      </c>
      <c r="S25" s="88">
        <f t="shared" si="3"/>
        <v>26.65</v>
      </c>
      <c r="T25" s="88">
        <f t="shared" si="3"/>
        <v>25.097000000000001</v>
      </c>
      <c r="U25" s="88">
        <f t="shared" si="3"/>
        <v>6.9239999999999995</v>
      </c>
      <c r="V25" s="88">
        <f t="shared" si="3"/>
        <v>16.052</v>
      </c>
      <c r="W25" s="88">
        <f t="shared" si="3"/>
        <v>14.077999999999999</v>
      </c>
      <c r="X25" s="88">
        <f t="shared" si="3"/>
        <v>18.112000000000002</v>
      </c>
      <c r="Y25" s="88">
        <f t="shared" si="3"/>
        <v>24.373000000000001</v>
      </c>
      <c r="Z25" s="89" t="str">
        <f t="shared" si="3"/>
        <v/>
      </c>
      <c r="AA25" s="90">
        <f>SUM(AA19:AA24)</f>
        <v>375.75400000000002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18.852</v>
      </c>
      <c r="C29" s="77">
        <v>35.113999999999997</v>
      </c>
      <c r="D29" s="77">
        <v>17.393000000000001</v>
      </c>
      <c r="E29" s="77">
        <v>16.579000000000001</v>
      </c>
      <c r="F29" s="77">
        <v>15.781000000000001</v>
      </c>
      <c r="G29" s="77">
        <v>12.651</v>
      </c>
      <c r="H29" s="77">
        <v>52.381999999999998</v>
      </c>
      <c r="I29" s="77">
        <v>26.789000000000001</v>
      </c>
      <c r="J29" s="77">
        <v>33.831000000000003</v>
      </c>
      <c r="K29" s="77">
        <v>32.11</v>
      </c>
      <c r="L29" s="77">
        <v>9.2520000000000007</v>
      </c>
      <c r="M29" s="77">
        <v>16.492999999999999</v>
      </c>
      <c r="N29" s="77">
        <v>39.43</v>
      </c>
      <c r="O29" s="77">
        <v>24.507000000000001</v>
      </c>
      <c r="P29" s="77">
        <v>38.942999999999998</v>
      </c>
      <c r="Q29" s="77">
        <v>52.707000000000001</v>
      </c>
      <c r="R29" s="77">
        <v>7.7240000000000002</v>
      </c>
      <c r="S29" s="77">
        <v>32.654000000000003</v>
      </c>
      <c r="T29" s="77">
        <v>31.111000000000001</v>
      </c>
      <c r="U29" s="77">
        <v>19.527000000000001</v>
      </c>
      <c r="V29" s="77">
        <v>29.431999999999999</v>
      </c>
      <c r="W29" s="77">
        <v>35.378</v>
      </c>
      <c r="X29" s="77">
        <v>44.624000000000002</v>
      </c>
      <c r="Y29" s="77">
        <v>26.931000000000001</v>
      </c>
      <c r="Z29" s="78"/>
      <c r="AA29" s="79">
        <f>SUM(B29:Z29)</f>
        <v>670.19500000000016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18.852</v>
      </c>
      <c r="C31" s="62">
        <f t="shared" ref="C31:Z31" si="4">IF(LEN(C$2)&gt;0,SUM(C28:C30),"")</f>
        <v>35.113999999999997</v>
      </c>
      <c r="D31" s="62">
        <f t="shared" si="4"/>
        <v>17.393000000000001</v>
      </c>
      <c r="E31" s="62">
        <f t="shared" si="4"/>
        <v>16.579000000000001</v>
      </c>
      <c r="F31" s="62">
        <f t="shared" si="4"/>
        <v>15.781000000000001</v>
      </c>
      <c r="G31" s="62">
        <f t="shared" si="4"/>
        <v>12.651</v>
      </c>
      <c r="H31" s="62">
        <f t="shared" si="4"/>
        <v>52.381999999999998</v>
      </c>
      <c r="I31" s="62">
        <f t="shared" si="4"/>
        <v>26.789000000000001</v>
      </c>
      <c r="J31" s="62">
        <f t="shared" si="4"/>
        <v>33.831000000000003</v>
      </c>
      <c r="K31" s="62">
        <f t="shared" si="4"/>
        <v>32.11</v>
      </c>
      <c r="L31" s="62">
        <f t="shared" si="4"/>
        <v>9.2520000000000007</v>
      </c>
      <c r="M31" s="62">
        <f t="shared" si="4"/>
        <v>16.492999999999999</v>
      </c>
      <c r="N31" s="62">
        <f t="shared" si="4"/>
        <v>39.43</v>
      </c>
      <c r="O31" s="62">
        <f t="shared" si="4"/>
        <v>24.507000000000001</v>
      </c>
      <c r="P31" s="62">
        <f t="shared" si="4"/>
        <v>38.942999999999998</v>
      </c>
      <c r="Q31" s="62">
        <f t="shared" si="4"/>
        <v>52.707000000000001</v>
      </c>
      <c r="R31" s="62">
        <f t="shared" si="4"/>
        <v>7.7240000000000002</v>
      </c>
      <c r="S31" s="62">
        <f t="shared" si="4"/>
        <v>32.654000000000003</v>
      </c>
      <c r="T31" s="62">
        <f t="shared" si="4"/>
        <v>31.111000000000001</v>
      </c>
      <c r="U31" s="62">
        <f t="shared" si="4"/>
        <v>19.527000000000001</v>
      </c>
      <c r="V31" s="62">
        <f t="shared" si="4"/>
        <v>29.431999999999999</v>
      </c>
      <c r="W31" s="62">
        <f t="shared" si="4"/>
        <v>35.378</v>
      </c>
      <c r="X31" s="62">
        <f t="shared" si="4"/>
        <v>44.624000000000002</v>
      </c>
      <c r="Y31" s="62">
        <f t="shared" si="4"/>
        <v>26.931000000000001</v>
      </c>
      <c r="Z31" s="63" t="str">
        <f t="shared" si="4"/>
        <v/>
      </c>
      <c r="AA31" s="64">
        <f>SUM(AA28:AA30)</f>
        <v>670.19500000000016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0</v>
      </c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0</v>
      </c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18.852</v>
      </c>
      <c r="C51" s="88">
        <f t="shared" si="10"/>
        <v>35.114000000000004</v>
      </c>
      <c r="D51" s="88">
        <f t="shared" si="10"/>
        <v>17.393000000000001</v>
      </c>
      <c r="E51" s="88">
        <f t="shared" si="10"/>
        <v>16.579000000000001</v>
      </c>
      <c r="F51" s="88">
        <f t="shared" si="10"/>
        <v>15.780999999999999</v>
      </c>
      <c r="G51" s="88">
        <f t="shared" si="10"/>
        <v>12.651</v>
      </c>
      <c r="H51" s="88">
        <f t="shared" si="10"/>
        <v>52.381999999999998</v>
      </c>
      <c r="I51" s="88">
        <f t="shared" si="10"/>
        <v>26.789000000000001</v>
      </c>
      <c r="J51" s="88">
        <f t="shared" si="10"/>
        <v>33.831000000000003</v>
      </c>
      <c r="K51" s="88">
        <f t="shared" si="10"/>
        <v>32.11</v>
      </c>
      <c r="L51" s="88">
        <f t="shared" si="10"/>
        <v>9.2519999999999989</v>
      </c>
      <c r="M51" s="88">
        <f t="shared" si="10"/>
        <v>16.492999999999999</v>
      </c>
      <c r="N51" s="88">
        <f t="shared" si="10"/>
        <v>39.430000000000007</v>
      </c>
      <c r="O51" s="88">
        <f t="shared" si="10"/>
        <v>24.507000000000001</v>
      </c>
      <c r="P51" s="88">
        <f t="shared" si="10"/>
        <v>38.942999999999998</v>
      </c>
      <c r="Q51" s="88">
        <f t="shared" si="10"/>
        <v>52.707000000000001</v>
      </c>
      <c r="R51" s="88">
        <f t="shared" si="10"/>
        <v>7.7240000000000011</v>
      </c>
      <c r="S51" s="88">
        <f t="shared" si="10"/>
        <v>32.653999999999996</v>
      </c>
      <c r="T51" s="88">
        <f t="shared" si="10"/>
        <v>31.111000000000001</v>
      </c>
      <c r="U51" s="88">
        <f t="shared" si="10"/>
        <v>19.527000000000001</v>
      </c>
      <c r="V51" s="88">
        <f t="shared" si="10"/>
        <v>29.431999999999999</v>
      </c>
      <c r="W51" s="88">
        <f t="shared" si="10"/>
        <v>35.378</v>
      </c>
      <c r="X51" s="88">
        <f t="shared" si="10"/>
        <v>44.624000000000002</v>
      </c>
      <c r="Y51" s="88">
        <f t="shared" si="10"/>
        <v>26.931000000000001</v>
      </c>
      <c r="Z51" s="89" t="str">
        <f t="shared" si="10"/>
        <v/>
      </c>
      <c r="AA51" s="104">
        <f>SUM(B51:Z51)</f>
        <v>670.19500000000016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18.815999999999999</v>
      </c>
      <c r="C4" s="18">
        <v>35.113999999999997</v>
      </c>
      <c r="D4" s="18">
        <v>17.393000000000001</v>
      </c>
      <c r="E4" s="18">
        <v>16.578999999999997</v>
      </c>
      <c r="F4" s="18">
        <v>15.781000000000001</v>
      </c>
      <c r="G4" s="18">
        <v>12.651</v>
      </c>
      <c r="H4" s="18">
        <v>52.429000000000002</v>
      </c>
      <c r="I4" s="18">
        <v>26.788999999999998</v>
      </c>
      <c r="J4" s="18">
        <v>33.831000000000003</v>
      </c>
      <c r="K4" s="18">
        <v>32.11</v>
      </c>
      <c r="L4" s="18">
        <v>9.2519999999999989</v>
      </c>
      <c r="M4" s="18">
        <v>16.493000000000002</v>
      </c>
      <c r="N4" s="18">
        <v>39.46</v>
      </c>
      <c r="O4" s="18">
        <v>24.474</v>
      </c>
      <c r="P4" s="18">
        <v>38.942999999999998</v>
      </c>
      <c r="Q4" s="18">
        <v>52.707000000000001</v>
      </c>
      <c r="R4" s="18">
        <v>7.7649999999999997</v>
      </c>
      <c r="S4" s="18">
        <v>32.643999999999998</v>
      </c>
      <c r="T4" s="18">
        <v>31.062999999999999</v>
      </c>
      <c r="U4" s="18">
        <v>19.576000000000001</v>
      </c>
      <c r="V4" s="18">
        <v>29.450000000000003</v>
      </c>
      <c r="W4" s="18">
        <v>35.357999999999997</v>
      </c>
      <c r="X4" s="18">
        <v>44.629999999999995</v>
      </c>
      <c r="Y4" s="18">
        <v>26.968999999999998</v>
      </c>
      <c r="Z4" s="19"/>
      <c r="AA4" s="20">
        <f>SUM(B4:Z4)</f>
        <v>670.27700000000004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134.44999999999999</v>
      </c>
      <c r="C7" s="28">
        <v>179.03</v>
      </c>
      <c r="D7" s="28">
        <v>141.47</v>
      </c>
      <c r="E7" s="28">
        <v>140.69</v>
      </c>
      <c r="F7" s="28">
        <v>143.5</v>
      </c>
      <c r="G7" s="28">
        <v>143.16</v>
      </c>
      <c r="H7" s="28">
        <v>131.87</v>
      </c>
      <c r="I7" s="28">
        <v>99.39</v>
      </c>
      <c r="J7" s="28">
        <v>150.43</v>
      </c>
      <c r="K7" s="28">
        <v>115.83</v>
      </c>
      <c r="L7" s="28">
        <v>32.36</v>
      </c>
      <c r="M7" s="28">
        <v>53.84</v>
      </c>
      <c r="N7" s="28">
        <v>35</v>
      </c>
      <c r="O7" s="28">
        <v>25.1</v>
      </c>
      <c r="P7" s="28">
        <v>78.7</v>
      </c>
      <c r="Q7" s="28">
        <v>181.27</v>
      </c>
      <c r="R7" s="28">
        <v>50</v>
      </c>
      <c r="S7" s="28">
        <v>115.93</v>
      </c>
      <c r="T7" s="28">
        <v>131.09</v>
      </c>
      <c r="U7" s="28">
        <v>182.12</v>
      </c>
      <c r="V7" s="28">
        <v>180</v>
      </c>
      <c r="W7" s="28">
        <v>135.71</v>
      </c>
      <c r="X7" s="28">
        <v>133.01</v>
      </c>
      <c r="Y7" s="28">
        <v>128.99</v>
      </c>
      <c r="Z7" s="29"/>
      <c r="AA7" s="30">
        <f>IF(SUM(B7:Z7)&lt;&gt;0,AVERAGEIF(B7:Z7,"&lt;&gt;"""),"")</f>
        <v>118.45583333333332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6.6000000000000003E-2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6.6000000000000003E-2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5.0000000000000001E-3</v>
      </c>
      <c r="N14" s="57">
        <v>1.0089999999999999</v>
      </c>
      <c r="O14" s="57">
        <v>5.3999999999999999E-2</v>
      </c>
      <c r="P14" s="57">
        <v>6.3E-2</v>
      </c>
      <c r="Q14" s="57"/>
      <c r="R14" s="57">
        <v>0.108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1.2389999999999999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6.6000000000000003E-2</v>
      </c>
      <c r="K16" s="62">
        <f t="shared" si="1"/>
        <v>0</v>
      </c>
      <c r="L16" s="62">
        <f t="shared" si="1"/>
        <v>0</v>
      </c>
      <c r="M16" s="62">
        <f t="shared" si="1"/>
        <v>5.0000000000000001E-3</v>
      </c>
      <c r="N16" s="62">
        <f t="shared" si="1"/>
        <v>1.0089999999999999</v>
      </c>
      <c r="O16" s="62">
        <f t="shared" si="1"/>
        <v>5.3999999999999999E-2</v>
      </c>
      <c r="P16" s="62">
        <f t="shared" si="1"/>
        <v>20.062999999999999</v>
      </c>
      <c r="Q16" s="62">
        <f t="shared" si="1"/>
        <v>0</v>
      </c>
      <c r="R16" s="62">
        <f t="shared" si="1"/>
        <v>0.108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21.305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1.1599999999999999</v>
      </c>
      <c r="C20" s="77">
        <v>7.1520000000000001</v>
      </c>
      <c r="D20" s="77">
        <v>3.137</v>
      </c>
      <c r="E20" s="77">
        <v>3.1680000000000001</v>
      </c>
      <c r="F20" s="77">
        <v>3.1509999999999998</v>
      </c>
      <c r="G20" s="77">
        <v>5.5830000000000002</v>
      </c>
      <c r="H20" s="77"/>
      <c r="I20" s="77">
        <v>1.1379999999999999</v>
      </c>
      <c r="J20" s="77">
        <v>2.887</v>
      </c>
      <c r="K20" s="77">
        <v>2.8820000000000001</v>
      </c>
      <c r="L20" s="77">
        <v>2.25</v>
      </c>
      <c r="M20" s="77">
        <v>2.25</v>
      </c>
      <c r="N20" s="77"/>
      <c r="O20" s="77">
        <v>0.13600000000000001</v>
      </c>
      <c r="P20" s="77">
        <v>1.05</v>
      </c>
      <c r="Q20" s="77">
        <v>3.141</v>
      </c>
      <c r="R20" s="77">
        <v>0.15</v>
      </c>
      <c r="S20" s="77">
        <v>0.497</v>
      </c>
      <c r="T20" s="77">
        <v>2.0030000000000001</v>
      </c>
      <c r="U20" s="77">
        <v>2.0300000000000002</v>
      </c>
      <c r="V20" s="77">
        <v>1.4460000000000002</v>
      </c>
      <c r="W20" s="77">
        <v>2.004</v>
      </c>
      <c r="X20" s="77"/>
      <c r="Y20" s="77">
        <v>1.6339999999999999</v>
      </c>
      <c r="Z20" s="78"/>
      <c r="AA20" s="79">
        <f t="shared" si="2"/>
        <v>48.84899999999999</v>
      </c>
    </row>
    <row r="21" spans="1:27" ht="24.95" customHeight="1" x14ac:dyDescent="0.2">
      <c r="A21" s="75" t="s">
        <v>16</v>
      </c>
      <c r="B21" s="80">
        <v>1.956</v>
      </c>
      <c r="C21" s="81">
        <v>27.962</v>
      </c>
      <c r="D21" s="81">
        <v>14.256</v>
      </c>
      <c r="E21" s="81">
        <v>13.410999999999998</v>
      </c>
      <c r="F21" s="81">
        <v>12.63</v>
      </c>
      <c r="G21" s="81">
        <v>7.0679999999999996</v>
      </c>
      <c r="H21" s="81">
        <v>4.4290000000000003</v>
      </c>
      <c r="I21" s="81">
        <v>25.651</v>
      </c>
      <c r="J21" s="81">
        <v>30.878000000000004</v>
      </c>
      <c r="K21" s="81">
        <v>29.227999999999998</v>
      </c>
      <c r="L21" s="81">
        <v>7.0019999999999998</v>
      </c>
      <c r="M21" s="81">
        <v>14.238000000000001</v>
      </c>
      <c r="N21" s="81">
        <v>6.6509999999999998</v>
      </c>
      <c r="O21" s="81">
        <v>15.783999999999999</v>
      </c>
      <c r="P21" s="81">
        <v>17.829999999999998</v>
      </c>
      <c r="Q21" s="81">
        <v>49.56600000000001</v>
      </c>
      <c r="R21" s="81">
        <v>5.1069999999999993</v>
      </c>
      <c r="S21" s="81">
        <v>18.146999999999998</v>
      </c>
      <c r="T21" s="81">
        <v>23.66</v>
      </c>
      <c r="U21" s="81">
        <v>17.545999999999999</v>
      </c>
      <c r="V21" s="81">
        <v>9.3040000000000003</v>
      </c>
      <c r="W21" s="81">
        <v>22.254000000000001</v>
      </c>
      <c r="X21" s="81">
        <v>11.63</v>
      </c>
      <c r="Y21" s="81">
        <v>18.234999999999999</v>
      </c>
      <c r="Z21" s="78"/>
      <c r="AA21" s="79">
        <f t="shared" si="2"/>
        <v>404.42300000000006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3.1159999999999997</v>
      </c>
      <c r="C25" s="88">
        <f t="shared" si="3"/>
        <v>35.113999999999997</v>
      </c>
      <c r="D25" s="88">
        <f t="shared" si="3"/>
        <v>17.393000000000001</v>
      </c>
      <c r="E25" s="88">
        <f t="shared" si="3"/>
        <v>16.578999999999997</v>
      </c>
      <c r="F25" s="88">
        <f t="shared" si="3"/>
        <v>15.781000000000001</v>
      </c>
      <c r="G25" s="88">
        <f t="shared" si="3"/>
        <v>12.651</v>
      </c>
      <c r="H25" s="88">
        <f t="shared" si="3"/>
        <v>4.4290000000000003</v>
      </c>
      <c r="I25" s="88">
        <f t="shared" si="3"/>
        <v>26.789000000000001</v>
      </c>
      <c r="J25" s="88">
        <f t="shared" si="3"/>
        <v>33.765000000000001</v>
      </c>
      <c r="K25" s="88">
        <f t="shared" si="3"/>
        <v>32.11</v>
      </c>
      <c r="L25" s="88">
        <f t="shared" si="3"/>
        <v>9.2519999999999989</v>
      </c>
      <c r="M25" s="88">
        <f t="shared" si="3"/>
        <v>16.488</v>
      </c>
      <c r="N25" s="88">
        <f t="shared" si="3"/>
        <v>6.6509999999999998</v>
      </c>
      <c r="O25" s="88">
        <f t="shared" si="3"/>
        <v>15.919999999999998</v>
      </c>
      <c r="P25" s="88">
        <f t="shared" si="3"/>
        <v>18.88</v>
      </c>
      <c r="Q25" s="88">
        <f t="shared" si="3"/>
        <v>52.707000000000008</v>
      </c>
      <c r="R25" s="88">
        <f t="shared" si="3"/>
        <v>5.2569999999999997</v>
      </c>
      <c r="S25" s="88">
        <f t="shared" si="3"/>
        <v>18.643999999999998</v>
      </c>
      <c r="T25" s="88">
        <f t="shared" si="3"/>
        <v>25.663</v>
      </c>
      <c r="U25" s="88">
        <f t="shared" si="3"/>
        <v>19.576000000000001</v>
      </c>
      <c r="V25" s="88">
        <f t="shared" si="3"/>
        <v>10.75</v>
      </c>
      <c r="W25" s="88">
        <f t="shared" si="3"/>
        <v>24.258000000000003</v>
      </c>
      <c r="X25" s="88">
        <f t="shared" si="3"/>
        <v>11.63</v>
      </c>
      <c r="Y25" s="88">
        <f t="shared" si="3"/>
        <v>19.869</v>
      </c>
      <c r="Z25" s="89">
        <f t="shared" si="3"/>
        <v>0</v>
      </c>
      <c r="AA25" s="90">
        <f t="shared" si="3"/>
        <v>453.27200000000005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3.1160000000000001</v>
      </c>
      <c r="C29" s="77">
        <v>35.113999999999997</v>
      </c>
      <c r="D29" s="77">
        <v>17.393000000000001</v>
      </c>
      <c r="E29" s="77">
        <v>16.579000000000001</v>
      </c>
      <c r="F29" s="77">
        <v>15.781000000000001</v>
      </c>
      <c r="G29" s="77">
        <v>12.651</v>
      </c>
      <c r="H29" s="77">
        <v>4.4290000000000003</v>
      </c>
      <c r="I29" s="77">
        <v>26.789000000000001</v>
      </c>
      <c r="J29" s="77">
        <v>33.831000000000003</v>
      </c>
      <c r="K29" s="77">
        <v>32.11</v>
      </c>
      <c r="L29" s="77">
        <v>9.2520000000000007</v>
      </c>
      <c r="M29" s="77">
        <v>16.492999999999999</v>
      </c>
      <c r="N29" s="77">
        <v>7.66</v>
      </c>
      <c r="O29" s="77">
        <v>15.974</v>
      </c>
      <c r="P29" s="77">
        <v>38.942999999999998</v>
      </c>
      <c r="Q29" s="77">
        <v>52.707000000000001</v>
      </c>
      <c r="R29" s="77">
        <v>5.3650000000000002</v>
      </c>
      <c r="S29" s="77">
        <v>18.643999999999998</v>
      </c>
      <c r="T29" s="77">
        <v>25.663</v>
      </c>
      <c r="U29" s="77">
        <v>19.576000000000001</v>
      </c>
      <c r="V29" s="77">
        <v>10.75</v>
      </c>
      <c r="W29" s="77">
        <v>24.257999999999999</v>
      </c>
      <c r="X29" s="77">
        <v>11.63</v>
      </c>
      <c r="Y29" s="77">
        <v>19.869</v>
      </c>
      <c r="Z29" s="78"/>
      <c r="AA29" s="79">
        <f>SUM(B29:Z29)</f>
        <v>474.577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3.1160000000000001</v>
      </c>
      <c r="C31" s="62">
        <f t="shared" si="4"/>
        <v>35.113999999999997</v>
      </c>
      <c r="D31" s="62">
        <f t="shared" si="4"/>
        <v>17.393000000000001</v>
      </c>
      <c r="E31" s="62">
        <f t="shared" si="4"/>
        <v>16.579000000000001</v>
      </c>
      <c r="F31" s="62">
        <f t="shared" si="4"/>
        <v>15.781000000000001</v>
      </c>
      <c r="G31" s="62">
        <f t="shared" si="4"/>
        <v>12.651</v>
      </c>
      <c r="H31" s="62">
        <f t="shared" si="4"/>
        <v>4.4290000000000003</v>
      </c>
      <c r="I31" s="62">
        <f t="shared" si="4"/>
        <v>26.789000000000001</v>
      </c>
      <c r="J31" s="62">
        <f t="shared" si="4"/>
        <v>33.831000000000003</v>
      </c>
      <c r="K31" s="62">
        <f t="shared" si="4"/>
        <v>32.11</v>
      </c>
      <c r="L31" s="62">
        <f t="shared" si="4"/>
        <v>9.2520000000000007</v>
      </c>
      <c r="M31" s="62">
        <f t="shared" si="4"/>
        <v>16.492999999999999</v>
      </c>
      <c r="N31" s="62">
        <f t="shared" si="4"/>
        <v>7.66</v>
      </c>
      <c r="O31" s="62">
        <f t="shared" si="4"/>
        <v>15.974</v>
      </c>
      <c r="P31" s="62">
        <f t="shared" si="4"/>
        <v>38.942999999999998</v>
      </c>
      <c r="Q31" s="62">
        <f t="shared" si="4"/>
        <v>52.707000000000001</v>
      </c>
      <c r="R31" s="62">
        <f t="shared" si="4"/>
        <v>5.3650000000000002</v>
      </c>
      <c r="S31" s="62">
        <f t="shared" si="4"/>
        <v>18.643999999999998</v>
      </c>
      <c r="T31" s="62">
        <f t="shared" si="4"/>
        <v>25.663</v>
      </c>
      <c r="U31" s="62">
        <f t="shared" si="4"/>
        <v>19.576000000000001</v>
      </c>
      <c r="V31" s="62">
        <f t="shared" si="4"/>
        <v>10.75</v>
      </c>
      <c r="W31" s="62">
        <f t="shared" si="4"/>
        <v>24.257999999999999</v>
      </c>
      <c r="X31" s="62">
        <f t="shared" si="4"/>
        <v>11.63</v>
      </c>
      <c r="Y31" s="62">
        <f t="shared" si="4"/>
        <v>19.869</v>
      </c>
      <c r="Z31" s="63">
        <f t="shared" si="4"/>
        <v>0</v>
      </c>
      <c r="AA31" s="64">
        <f t="shared" si="4"/>
        <v>474.577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15.7</v>
      </c>
      <c r="C38" s="99"/>
      <c r="D38" s="99"/>
      <c r="E38" s="99"/>
      <c r="F38" s="99"/>
      <c r="G38" s="99"/>
      <c r="H38" s="99">
        <v>48</v>
      </c>
      <c r="I38" s="99"/>
      <c r="J38" s="99"/>
      <c r="K38" s="99"/>
      <c r="L38" s="99"/>
      <c r="M38" s="99"/>
      <c r="N38" s="99">
        <v>31.8</v>
      </c>
      <c r="O38" s="99">
        <v>8.5</v>
      </c>
      <c r="P38" s="99"/>
      <c r="Q38" s="99"/>
      <c r="R38" s="99">
        <v>2.4</v>
      </c>
      <c r="S38" s="99">
        <v>14</v>
      </c>
      <c r="T38" s="99">
        <v>5.4</v>
      </c>
      <c r="U38" s="99"/>
      <c r="V38" s="99">
        <v>18.7</v>
      </c>
      <c r="W38" s="99">
        <v>11.1</v>
      </c>
      <c r="X38" s="99">
        <v>33</v>
      </c>
      <c r="Y38" s="99">
        <v>7.1</v>
      </c>
      <c r="Z38" s="100"/>
      <c r="AA38" s="79">
        <f t="shared" si="5"/>
        <v>195.7</v>
      </c>
    </row>
    <row r="39" spans="1:27" ht="30" customHeight="1" thickBot="1" x14ac:dyDescent="0.25">
      <c r="A39" s="86" t="s">
        <v>45</v>
      </c>
      <c r="B39" s="87">
        <f t="shared" ref="B39:Z39" si="6">SUM(B34:B38)</f>
        <v>15.7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31.8</v>
      </c>
      <c r="O39" s="88">
        <f t="shared" si="6"/>
        <v>8.5</v>
      </c>
      <c r="P39" s="88">
        <f t="shared" si="6"/>
        <v>0</v>
      </c>
      <c r="Q39" s="88">
        <f t="shared" si="6"/>
        <v>0</v>
      </c>
      <c r="R39" s="88">
        <f t="shared" si="6"/>
        <v>2.4</v>
      </c>
      <c r="S39" s="88">
        <f t="shared" si="6"/>
        <v>14</v>
      </c>
      <c r="T39" s="88">
        <f t="shared" si="6"/>
        <v>5.4</v>
      </c>
      <c r="U39" s="88">
        <f t="shared" si="6"/>
        <v>0</v>
      </c>
      <c r="V39" s="88">
        <f t="shared" si="6"/>
        <v>18.7</v>
      </c>
      <c r="W39" s="88">
        <f t="shared" si="6"/>
        <v>11.1</v>
      </c>
      <c r="X39" s="88">
        <f t="shared" si="6"/>
        <v>33</v>
      </c>
      <c r="Y39" s="88">
        <f t="shared" si="6"/>
        <v>7.1</v>
      </c>
      <c r="Z39" s="89">
        <f t="shared" si="6"/>
        <v>0</v>
      </c>
      <c r="AA39" s="90">
        <f t="shared" si="5"/>
        <v>195.7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15.7</v>
      </c>
      <c r="C46" s="99"/>
      <c r="D46" s="99"/>
      <c r="E46" s="99"/>
      <c r="F46" s="99"/>
      <c r="G46" s="99"/>
      <c r="H46" s="99">
        <v>48</v>
      </c>
      <c r="I46" s="99"/>
      <c r="J46" s="99"/>
      <c r="K46" s="99"/>
      <c r="L46" s="99"/>
      <c r="M46" s="99"/>
      <c r="N46" s="99">
        <v>31.8</v>
      </c>
      <c r="O46" s="99">
        <v>8.5</v>
      </c>
      <c r="P46" s="99"/>
      <c r="Q46" s="99"/>
      <c r="R46" s="99">
        <v>2.4</v>
      </c>
      <c r="S46" s="99">
        <v>14</v>
      </c>
      <c r="T46" s="99">
        <v>5.4</v>
      </c>
      <c r="U46" s="99"/>
      <c r="V46" s="99">
        <v>18.7</v>
      </c>
      <c r="W46" s="99">
        <v>11.1</v>
      </c>
      <c r="X46" s="99">
        <v>33</v>
      </c>
      <c r="Y46" s="99">
        <v>7.1</v>
      </c>
      <c r="Z46" s="100"/>
      <c r="AA46" s="79">
        <f t="shared" si="7"/>
        <v>195.7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15.7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31.8</v>
      </c>
      <c r="O48" s="88">
        <f t="shared" si="8"/>
        <v>8.5</v>
      </c>
      <c r="P48" s="88">
        <f t="shared" si="8"/>
        <v>0</v>
      </c>
      <c r="Q48" s="88">
        <f t="shared" si="8"/>
        <v>0</v>
      </c>
      <c r="R48" s="88">
        <f t="shared" si="8"/>
        <v>2.4</v>
      </c>
      <c r="S48" s="88">
        <f t="shared" si="8"/>
        <v>14</v>
      </c>
      <c r="T48" s="88">
        <f t="shared" si="8"/>
        <v>5.4</v>
      </c>
      <c r="U48" s="88">
        <f t="shared" si="8"/>
        <v>0</v>
      </c>
      <c r="V48" s="88">
        <f t="shared" si="8"/>
        <v>18.7</v>
      </c>
      <c r="W48" s="88">
        <f t="shared" si="8"/>
        <v>11.1</v>
      </c>
      <c r="X48" s="88">
        <f t="shared" si="8"/>
        <v>33</v>
      </c>
      <c r="Y48" s="88">
        <f t="shared" si="8"/>
        <v>7.1</v>
      </c>
      <c r="Z48" s="89">
        <f t="shared" si="8"/>
        <v>0</v>
      </c>
      <c r="AA48" s="90">
        <f t="shared" si="7"/>
        <v>195.7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18.815999999999999</v>
      </c>
      <c r="C51" s="88">
        <f t="shared" si="10"/>
        <v>35.113999999999997</v>
      </c>
      <c r="D51" s="88">
        <f t="shared" si="10"/>
        <v>17.393000000000001</v>
      </c>
      <c r="E51" s="88">
        <f t="shared" si="10"/>
        <v>16.578999999999997</v>
      </c>
      <c r="F51" s="88">
        <f t="shared" si="10"/>
        <v>15.781000000000001</v>
      </c>
      <c r="G51" s="88">
        <f t="shared" si="10"/>
        <v>12.651</v>
      </c>
      <c r="H51" s="88">
        <f t="shared" si="10"/>
        <v>52.429000000000002</v>
      </c>
      <c r="I51" s="88">
        <f t="shared" si="10"/>
        <v>26.789000000000001</v>
      </c>
      <c r="J51" s="88">
        <f t="shared" si="10"/>
        <v>33.831000000000003</v>
      </c>
      <c r="K51" s="88">
        <f t="shared" si="10"/>
        <v>32.11</v>
      </c>
      <c r="L51" s="88">
        <f t="shared" si="10"/>
        <v>9.2519999999999989</v>
      </c>
      <c r="M51" s="88">
        <f t="shared" si="10"/>
        <v>16.492999999999999</v>
      </c>
      <c r="N51" s="88">
        <f t="shared" si="10"/>
        <v>39.46</v>
      </c>
      <c r="O51" s="88">
        <f t="shared" si="10"/>
        <v>24.473999999999997</v>
      </c>
      <c r="P51" s="88">
        <f t="shared" si="10"/>
        <v>38.942999999999998</v>
      </c>
      <c r="Q51" s="88">
        <f t="shared" si="10"/>
        <v>52.707000000000008</v>
      </c>
      <c r="R51" s="88">
        <f t="shared" si="10"/>
        <v>7.7649999999999988</v>
      </c>
      <c r="S51" s="88">
        <f t="shared" si="10"/>
        <v>32.643999999999998</v>
      </c>
      <c r="T51" s="88">
        <f t="shared" si="10"/>
        <v>31.063000000000002</v>
      </c>
      <c r="U51" s="88">
        <f t="shared" si="10"/>
        <v>19.576000000000001</v>
      </c>
      <c r="V51" s="88">
        <f t="shared" si="10"/>
        <v>29.45</v>
      </c>
      <c r="W51" s="88">
        <f t="shared" si="10"/>
        <v>35.358000000000004</v>
      </c>
      <c r="X51" s="88">
        <f t="shared" si="10"/>
        <v>44.63</v>
      </c>
      <c r="Y51" s="88">
        <f t="shared" si="10"/>
        <v>26.969000000000001</v>
      </c>
      <c r="Z51" s="89">
        <f t="shared" si="10"/>
        <v>0</v>
      </c>
      <c r="AA51" s="104">
        <f>SUM(B51:Z51)</f>
        <v>670.27700000000016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</v>
      </c>
      <c r="C4" s="18"/>
      <c r="D4" s="18"/>
      <c r="E4" s="18"/>
      <c r="F4" s="18"/>
      <c r="G4" s="18"/>
      <c r="H4" s="18">
        <v>48</v>
      </c>
      <c r="I4" s="18"/>
      <c r="J4" s="18"/>
      <c r="K4" s="18"/>
      <c r="L4" s="18"/>
      <c r="M4" s="18"/>
      <c r="N4" s="18">
        <v>31.8</v>
      </c>
      <c r="O4" s="18">
        <v>8.5</v>
      </c>
      <c r="P4" s="18"/>
      <c r="Q4" s="18"/>
      <c r="R4" s="18">
        <v>2.4</v>
      </c>
      <c r="S4" s="18">
        <v>14</v>
      </c>
      <c r="T4" s="18">
        <v>5.4</v>
      </c>
      <c r="U4" s="18">
        <v>0</v>
      </c>
      <c r="V4" s="18">
        <v>18.7</v>
      </c>
      <c r="W4" s="18">
        <v>11.1</v>
      </c>
      <c r="X4" s="18">
        <v>33</v>
      </c>
      <c r="Y4" s="18">
        <v>7.1</v>
      </c>
      <c r="Z4" s="19"/>
      <c r="AA4" s="111">
        <f>SUM(B4:Z4)</f>
        <v>195.7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134.44999999999999</v>
      </c>
      <c r="C7" s="117">
        <v>179.03</v>
      </c>
      <c r="D7" s="117">
        <v>141.47</v>
      </c>
      <c r="E7" s="117">
        <v>140.69</v>
      </c>
      <c r="F7" s="117">
        <v>143.5</v>
      </c>
      <c r="G7" s="117">
        <v>143.16</v>
      </c>
      <c r="H7" s="117">
        <v>131.87</v>
      </c>
      <c r="I7" s="117">
        <v>99.39</v>
      </c>
      <c r="J7" s="117">
        <v>150.43</v>
      </c>
      <c r="K7" s="117">
        <v>115.83</v>
      </c>
      <c r="L7" s="117">
        <v>32.36</v>
      </c>
      <c r="M7" s="117">
        <v>53.84</v>
      </c>
      <c r="N7" s="117">
        <v>35</v>
      </c>
      <c r="O7" s="117">
        <v>25.1</v>
      </c>
      <c r="P7" s="117">
        <v>78.7</v>
      </c>
      <c r="Q7" s="117">
        <v>181.27</v>
      </c>
      <c r="R7" s="117">
        <v>50</v>
      </c>
      <c r="S7" s="117">
        <v>115.93</v>
      </c>
      <c r="T7" s="117">
        <v>131.09</v>
      </c>
      <c r="U7" s="117">
        <v>182.12</v>
      </c>
      <c r="V7" s="117">
        <v>180</v>
      </c>
      <c r="W7" s="117">
        <v>135.71</v>
      </c>
      <c r="X7" s="117">
        <v>133.01</v>
      </c>
      <c r="Y7" s="117">
        <v>128.99</v>
      </c>
      <c r="Z7" s="118"/>
      <c r="AA7" s="119">
        <f>IF(SUM(B7:Z7)&lt;&gt;0,AVERAGEIF(B7:Z7,"&lt;&gt;"""),"")</f>
        <v>118.45583333333332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0</v>
      </c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15.7</v>
      </c>
      <c r="C23" s="133"/>
      <c r="D23" s="133"/>
      <c r="E23" s="133"/>
      <c r="F23" s="133"/>
      <c r="G23" s="133"/>
      <c r="H23" s="133">
        <v>48</v>
      </c>
      <c r="I23" s="133"/>
      <c r="J23" s="133"/>
      <c r="K23" s="133"/>
      <c r="L23" s="133"/>
      <c r="M23" s="133"/>
      <c r="N23" s="133">
        <v>31.8</v>
      </c>
      <c r="O23" s="133">
        <v>8.5</v>
      </c>
      <c r="P23" s="133"/>
      <c r="Q23" s="133"/>
      <c r="R23" s="133">
        <v>2.4</v>
      </c>
      <c r="S23" s="133">
        <v>14</v>
      </c>
      <c r="T23" s="133">
        <v>5.4</v>
      </c>
      <c r="U23" s="133"/>
      <c r="V23" s="133">
        <v>18.7</v>
      </c>
      <c r="W23" s="133">
        <v>11.1</v>
      </c>
      <c r="X23" s="133">
        <v>33</v>
      </c>
      <c r="Y23" s="133">
        <v>7.1</v>
      </c>
      <c r="Z23" s="131"/>
      <c r="AA23" s="132">
        <f t="shared" si="2"/>
        <v>195.7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15.7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31.8</v>
      </c>
      <c r="O24" s="135">
        <f t="shared" si="3"/>
        <v>8.5</v>
      </c>
      <c r="P24" s="135">
        <f t="shared" si="3"/>
        <v>0</v>
      </c>
      <c r="Q24" s="135">
        <f t="shared" si="3"/>
        <v>0</v>
      </c>
      <c r="R24" s="135">
        <f t="shared" si="3"/>
        <v>2.4</v>
      </c>
      <c r="S24" s="135">
        <f t="shared" si="3"/>
        <v>14</v>
      </c>
      <c r="T24" s="135">
        <f t="shared" si="3"/>
        <v>5.4</v>
      </c>
      <c r="U24" s="135">
        <f t="shared" si="3"/>
        <v>0</v>
      </c>
      <c r="V24" s="135">
        <f t="shared" si="3"/>
        <v>18.7</v>
      </c>
      <c r="W24" s="135">
        <f t="shared" si="3"/>
        <v>11.1</v>
      </c>
      <c r="X24" s="135">
        <f t="shared" si="3"/>
        <v>33</v>
      </c>
      <c r="Y24" s="135">
        <f t="shared" si="3"/>
        <v>7.1</v>
      </c>
      <c r="Z24" s="136" t="str">
        <f t="shared" si="3"/>
        <v/>
      </c>
      <c r="AA24" s="90">
        <f t="shared" si="2"/>
        <v>195.7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2023-03-24T14:23:09Z</dcterms:created>
  <dcterms:modified xsi:type="dcterms:W3CDTF">2023-03-24T14:23:10Z</dcterms:modified>
</cp:coreProperties>
</file>