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<sst xmlns="http://schemas.openxmlformats.org/spreadsheetml/2006/main" count="117" uniqueCount="53">
  <si>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23/03/2023 16:35:37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</si>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</sst>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17.204999999999998</c:v>
                </c:pt>
                <c:pt idx="7">
                  <c:v>15.648</c:v>
                </c:pt>
                <c:pt idx="17">
                  <c:v>111.593</c:v>
                </c:pt>
                <c:pt idx="18">
                  <c:v>18.893999999999998</c:v>
                </c:pt>
                <c:pt idx="19">
                  <c:v>12.791</c:v>
                </c:pt>
                <c:pt idx="20">
                  <c:v>22.707000000000001</c:v>
                </c:pt>
                <c:pt idx="21">
                  <c:v>71.573000000000008</c:v>
                </c:pt>
                <c:pt idx="22">
                  <c:v>35.270000000000003</c:v>
                </c:pt>
                <c:pt idx="23">
                  <c:v>29.768000000000001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39.6</c:v>
                </c:pt>
                <c:pt idx="14">
                  <c:v>25.5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23.760999999999999</c:v>
                </c:pt>
                <c:pt idx="1">
                  <c:v>27.34</c:v>
                </c:pt>
                <c:pt idx="2">
                  <c:v>23.853000000000002</c:v>
                </c:pt>
                <c:pt idx="3">
                  <c:v>28.988999999999997</c:v>
                </c:pt>
                <c:pt idx="4">
                  <c:v>35.53</c:v>
                </c:pt>
                <c:pt idx="5">
                  <c:v>32.781999999999996</c:v>
                </c:pt>
                <c:pt idx="6">
                  <c:v>50.610999999999997</c:v>
                </c:pt>
                <c:pt idx="7">
                  <c:v>42.220000000000006</c:v>
                </c:pt>
                <c:pt idx="8">
                  <c:v>41.148999999999994</c:v>
                </c:pt>
                <c:pt idx="9">
                  <c:v>40.933</c:v>
                </c:pt>
                <c:pt idx="10">
                  <c:v>41.887</c:v>
                </c:pt>
                <c:pt idx="11">
                  <c:v>49.677</c:v>
                </c:pt>
                <c:pt idx="12">
                  <c:v>48.97</c:v>
                </c:pt>
                <c:pt idx="14">
                  <c:v>2.4729999999999999</c:v>
                </c:pt>
                <c:pt idx="15">
                  <c:v>6.2780000000000005</c:v>
                </c:pt>
                <c:pt idx="16">
                  <c:v>20.354000000000003</c:v>
                </c:pt>
                <c:pt idx="17">
                  <c:v>15.86</c:v>
                </c:pt>
                <c:pt idx="18">
                  <c:v>16.259999999999998</c:v>
                </c:pt>
                <c:pt idx="19">
                  <c:v>11.94</c:v>
                </c:pt>
                <c:pt idx="20">
                  <c:v>8.6630000000000003</c:v>
                </c:pt>
                <c:pt idx="21">
                  <c:v>12.700000000000001</c:v>
                </c:pt>
                <c:pt idx="22">
                  <c:v>4.2620000000000005</c:v>
                </c:pt>
                <c:pt idx="23">
                  <c:v>3.2279999999999998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8323232"/>
        <c:axId val="313088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78.694999999999993</c:v>
                </c:pt>
                <c:pt idx="1">
                  <c:v>78.622</c:v>
                </c:pt>
                <c:pt idx="2">
                  <c:v>72.76400000000001</c:v>
                </c:pt>
                <c:pt idx="3">
                  <c:v>75.177999999999997</c:v>
                </c:pt>
                <c:pt idx="4">
                  <c:v>82.581000000000003</c:v>
                </c:pt>
                <c:pt idx="5">
                  <c:v>61.063999999999993</c:v>
                </c:pt>
                <c:pt idx="6">
                  <c:v>105.60300000000001</c:v>
                </c:pt>
                <c:pt idx="7">
                  <c:v>169.76299999999998</c:v>
                </c:pt>
                <c:pt idx="8">
                  <c:v>63.121000000000009</c:v>
                </c:pt>
                <c:pt idx="9">
                  <c:v>53.484999999999999</c:v>
                </c:pt>
                <c:pt idx="10">
                  <c:v>51.855000000000004</c:v>
                </c:pt>
                <c:pt idx="11">
                  <c:v>59.667999999999999</c:v>
                </c:pt>
                <c:pt idx="12">
                  <c:v>53.008000000000003</c:v>
                </c:pt>
                <c:pt idx="13">
                  <c:v>43.634</c:v>
                </c:pt>
                <c:pt idx="14">
                  <c:v>31.878000000000004</c:v>
                </c:pt>
                <c:pt idx="15">
                  <c:v>21.02</c:v>
                </c:pt>
                <c:pt idx="16">
                  <c:v>43.346999999999994</c:v>
                </c:pt>
                <c:pt idx="17">
                  <c:v>172.68699999999998</c:v>
                </c:pt>
                <c:pt idx="18">
                  <c:v>47.198999999999998</c:v>
                </c:pt>
                <c:pt idx="19">
                  <c:v>37.385000000000005</c:v>
                </c:pt>
                <c:pt idx="20">
                  <c:v>46.731000000000002</c:v>
                </c:pt>
                <c:pt idx="21">
                  <c:v>97.968999999999994</c:v>
                </c:pt>
                <c:pt idx="22">
                  <c:v>54.872999999999998</c:v>
                </c:pt>
                <c:pt idx="23">
                  <c:v>56.025999999999996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323232"/>
        <c:axId val="313088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130.51</c:v>
                </c:pt>
                <c:pt idx="1">
                  <c:v>125.5</c:v>
                </c:pt>
                <c:pt idx="2">
                  <c:v>119.4</c:v>
                </c:pt>
                <c:pt idx="3">
                  <c:v>116.01</c:v>
                </c:pt>
                <c:pt idx="4">
                  <c:v>119.4</c:v>
                </c:pt>
                <c:pt idx="5">
                  <c:v>130.47</c:v>
                </c:pt>
                <c:pt idx="6">
                  <c:v>136.78</c:v>
                </c:pt>
                <c:pt idx="7">
                  <c:v>138.44999999999999</c:v>
                </c:pt>
                <c:pt idx="8">
                  <c:v>109</c:v>
                </c:pt>
                <c:pt idx="9">
                  <c:v>76</c:v>
                </c:pt>
                <c:pt idx="10">
                  <c:v>59</c:v>
                </c:pt>
                <c:pt idx="11">
                  <c:v>60</c:v>
                </c:pt>
                <c:pt idx="12">
                  <c:v>75</c:v>
                </c:pt>
                <c:pt idx="13">
                  <c:v>70</c:v>
                </c:pt>
                <c:pt idx="14">
                  <c:v>90</c:v>
                </c:pt>
                <c:pt idx="15">
                  <c:v>89.23</c:v>
                </c:pt>
                <c:pt idx="16">
                  <c:v>135.76</c:v>
                </c:pt>
                <c:pt idx="17">
                  <c:v>164.76</c:v>
                </c:pt>
                <c:pt idx="18">
                  <c:v>155.88</c:v>
                </c:pt>
                <c:pt idx="19">
                  <c:v>139</c:v>
                </c:pt>
                <c:pt idx="20">
                  <c:v>162.88999999999999</c:v>
                </c:pt>
                <c:pt idx="21">
                  <c:v>145.55000000000001</c:v>
                </c:pt>
                <c:pt idx="22">
                  <c:v>136.15</c:v>
                </c:pt>
                <c:pt idx="23">
                  <c:v>129.53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808072"/>
        <c:axId val="313087800"/>
      </c:lineChart>
      <c:catAx>
        <c:axId val="318323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088192"/>
        <c:crosses val="autoZero"/>
        <c:auto val="1"/>
        <c:lblAlgn val="ctr"/>
        <c:lblOffset val="100"/>
        <c:noMultiLvlLbl val="0"/>
      </c:catAx>
      <c:valAx>
        <c:axId val="31308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323232"/>
        <c:crosses val="autoZero"/>
        <c:crossBetween val="between"/>
      </c:valAx>
      <c:valAx>
        <c:axId val="313087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808072"/>
        <c:crosses val="max"/>
        <c:crossBetween val="between"/>
      </c:valAx>
      <c:catAx>
        <c:axId val="317808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087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78.698999999999998</v>
      </c>
      <c r="C4" s="18">
        <v>78.596999999999994</v>
      </c>
      <c r="D4" s="18">
        <v>72.754000000000019</v>
      </c>
      <c r="E4" s="18">
        <v>75.141000000000005</v>
      </c>
      <c r="F4" s="18">
        <v>82.592999999999989</v>
      </c>
      <c r="G4" s="18">
        <v>61.088999999999999</v>
      </c>
      <c r="H4" s="18">
        <v>105.58000000000001</v>
      </c>
      <c r="I4" s="18">
        <v>169.76399999999998</v>
      </c>
      <c r="J4" s="18">
        <v>63.120999999999995</v>
      </c>
      <c r="K4" s="18">
        <v>53.484999999999999</v>
      </c>
      <c r="L4" s="18">
        <v>51.855000000000004</v>
      </c>
      <c r="M4" s="18">
        <v>59.667999999999999</v>
      </c>
      <c r="N4" s="18">
        <v>53.007999999999996</v>
      </c>
      <c r="O4" s="18">
        <v>43.585000000000001</v>
      </c>
      <c r="P4" s="18">
        <v>31.884</v>
      </c>
      <c r="Q4" s="18">
        <v>21.02</v>
      </c>
      <c r="R4" s="18">
        <v>43.371000000000002</v>
      </c>
      <c r="S4" s="18">
        <v>172.70599999999999</v>
      </c>
      <c r="T4" s="18">
        <v>47.198999999999998</v>
      </c>
      <c r="U4" s="18">
        <v>37.385000000000005</v>
      </c>
      <c r="V4" s="18">
        <v>46.730999999999987</v>
      </c>
      <c r="W4" s="18">
        <v>98.007999999999996</v>
      </c>
      <c r="X4" s="18">
        <v>54.845000000000006</v>
      </c>
      <c r="Y4" s="18">
        <v>55.990000000000009</v>
      </c>
      <c r="Z4" s="19"/>
      <c r="AA4" s="20">
        <f>SUM(B4:Z4)</f>
        <v>1658.0780000000002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130.51</v>
      </c>
      <c r="C7" s="28">
        <v>125.5</v>
      </c>
      <c r="D7" s="28">
        <v>119.4</v>
      </c>
      <c r="E7" s="28">
        <v>116.01</v>
      </c>
      <c r="F7" s="28">
        <v>119.4</v>
      </c>
      <c r="G7" s="28">
        <v>130.47</v>
      </c>
      <c r="H7" s="28">
        <v>136.78</v>
      </c>
      <c r="I7" s="28">
        <v>138.44999999999999</v>
      </c>
      <c r="J7" s="28">
        <v>109</v>
      </c>
      <c r="K7" s="28">
        <v>76</v>
      </c>
      <c r="L7" s="28">
        <v>59</v>
      </c>
      <c r="M7" s="28">
        <v>60</v>
      </c>
      <c r="N7" s="28">
        <v>75</v>
      </c>
      <c r="O7" s="28">
        <v>70</v>
      </c>
      <c r="P7" s="28">
        <v>90</v>
      </c>
      <c r="Q7" s="28">
        <v>89.23</v>
      </c>
      <c r="R7" s="28">
        <v>135.76</v>
      </c>
      <c r="S7" s="28">
        <v>164.76</v>
      </c>
      <c r="T7" s="28">
        <v>155.88</v>
      </c>
      <c r="U7" s="28">
        <v>139</v>
      </c>
      <c r="V7" s="28">
        <v>162.88999999999999</v>
      </c>
      <c r="W7" s="28">
        <v>145.55000000000001</v>
      </c>
      <c r="X7" s="28">
        <v>136.15</v>
      </c>
      <c r="Y7" s="28">
        <v>129.53</v>
      </c>
      <c r="Z7" s="29"/>
      <c r="AA7" s="30">
        <f>IF(SUM(B7:Z7)&lt;&gt;0,AVERAGEIF(B7:Z7,"&lt;&gt;"""),"")</f>
        <v>117.26125000000002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17.204999999999998</v>
      </c>
      <c r="I12" s="52">
        <v>15.648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111.593</v>
      </c>
      <c r="T12" s="52">
        <v>18.893999999999998</v>
      </c>
      <c r="U12" s="52">
        <v>12.791</v>
      </c>
      <c r="V12" s="52">
        <v>22.707000000000001</v>
      </c>
      <c r="W12" s="52">
        <v>71.573000000000008</v>
      </c>
      <c r="X12" s="52">
        <v>35.270000000000003</v>
      </c>
      <c r="Y12" s="52">
        <v>29.768000000000001</v>
      </c>
      <c r="Z12" s="53"/>
      <c r="AA12" s="54">
        <f t="shared" si="0"/>
        <v>335.44899999999996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23.760999999999999</v>
      </c>
      <c r="C14" s="57">
        <v>27.34</v>
      </c>
      <c r="D14" s="57">
        <v>23.853000000000002</v>
      </c>
      <c r="E14" s="57">
        <v>28.988999999999997</v>
      </c>
      <c r="F14" s="57">
        <v>35.53</v>
      </c>
      <c r="G14" s="57">
        <v>32.781999999999996</v>
      </c>
      <c r="H14" s="57">
        <v>50.610999999999997</v>
      </c>
      <c r="I14" s="57">
        <v>42.220000000000006</v>
      </c>
      <c r="J14" s="57">
        <v>41.148999999999994</v>
      </c>
      <c r="K14" s="57">
        <v>40.933</v>
      </c>
      <c r="L14" s="57">
        <v>41.887</v>
      </c>
      <c r="M14" s="57">
        <v>49.677</v>
      </c>
      <c r="N14" s="57">
        <v>48.97</v>
      </c>
      <c r="O14" s="57"/>
      <c r="P14" s="57">
        <v>2.4729999999999999</v>
      </c>
      <c r="Q14" s="57">
        <v>6.2780000000000005</v>
      </c>
      <c r="R14" s="57">
        <v>20.354000000000003</v>
      </c>
      <c r="S14" s="57">
        <v>15.86</v>
      </c>
      <c r="T14" s="57">
        <v>16.259999999999998</v>
      </c>
      <c r="U14" s="57">
        <v>11.94</v>
      </c>
      <c r="V14" s="57">
        <v>8.6630000000000003</v>
      </c>
      <c r="W14" s="57">
        <v>12.700000000000001</v>
      </c>
      <c r="X14" s="57">
        <v>4.2620000000000005</v>
      </c>
      <c r="Y14" s="57">
        <v>3.2279999999999998</v>
      </c>
      <c r="Z14" s="58"/>
      <c r="AA14" s="59">
        <f t="shared" si="0"/>
        <v>589.72000000000014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23.760999999999999</v>
      </c>
      <c r="C16" s="62">
        <f t="shared" ref="C16:Z16" si="1">IF(LEN(C$2)&gt;0,SUM(C10:C15),"")</f>
        <v>27.34</v>
      </c>
      <c r="D16" s="62">
        <f t="shared" si="1"/>
        <v>23.853000000000002</v>
      </c>
      <c r="E16" s="62">
        <f t="shared" si="1"/>
        <v>28.988999999999997</v>
      </c>
      <c r="F16" s="62">
        <f t="shared" si="1"/>
        <v>35.53</v>
      </c>
      <c r="G16" s="62">
        <f t="shared" si="1"/>
        <v>32.781999999999996</v>
      </c>
      <c r="H16" s="62">
        <f t="shared" si="1"/>
        <v>67.816000000000003</v>
      </c>
      <c r="I16" s="62">
        <f t="shared" si="1"/>
        <v>57.868000000000009</v>
      </c>
      <c r="J16" s="62">
        <f t="shared" si="1"/>
        <v>41.148999999999994</v>
      </c>
      <c r="K16" s="62">
        <f t="shared" si="1"/>
        <v>40.933</v>
      </c>
      <c r="L16" s="62">
        <f t="shared" si="1"/>
        <v>41.887</v>
      </c>
      <c r="M16" s="62">
        <f t="shared" si="1"/>
        <v>49.677</v>
      </c>
      <c r="N16" s="62">
        <f t="shared" si="1"/>
        <v>48.97</v>
      </c>
      <c r="O16" s="62">
        <f t="shared" si="1"/>
        <v>0</v>
      </c>
      <c r="P16" s="62">
        <f t="shared" si="1"/>
        <v>2.4729999999999999</v>
      </c>
      <c r="Q16" s="62">
        <f t="shared" si="1"/>
        <v>6.2780000000000005</v>
      </c>
      <c r="R16" s="62">
        <f t="shared" si="1"/>
        <v>20.354000000000003</v>
      </c>
      <c r="S16" s="62">
        <f t="shared" si="1"/>
        <v>127.453</v>
      </c>
      <c r="T16" s="62">
        <f t="shared" si="1"/>
        <v>35.153999999999996</v>
      </c>
      <c r="U16" s="62">
        <f t="shared" si="1"/>
        <v>24.731000000000002</v>
      </c>
      <c r="V16" s="62">
        <f t="shared" si="1"/>
        <v>31.37</v>
      </c>
      <c r="W16" s="62">
        <f t="shared" si="1"/>
        <v>84.27300000000001</v>
      </c>
      <c r="X16" s="62">
        <f t="shared" si="1"/>
        <v>39.532000000000004</v>
      </c>
      <c r="Y16" s="62">
        <f t="shared" si="1"/>
        <v>32.996000000000002</v>
      </c>
      <c r="Z16" s="63" t="str">
        <f t="shared" si="1"/>
        <v/>
      </c>
      <c r="AA16" s="64">
        <f>SUM(AA10:AA15)</f>
        <v>925.1690000000001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32.405999999999999</v>
      </c>
      <c r="C20" s="77">
        <v>32.411000000000001</v>
      </c>
      <c r="D20" s="77">
        <v>37.414999999999999</v>
      </c>
      <c r="E20" s="77">
        <v>38.143000000000001</v>
      </c>
      <c r="F20" s="77">
        <v>37.393999999999998</v>
      </c>
      <c r="G20" s="77">
        <v>14.382999999999999</v>
      </c>
      <c r="H20" s="77">
        <v>28.076999999999998</v>
      </c>
      <c r="I20" s="77">
        <v>94.192999999999998</v>
      </c>
      <c r="J20" s="77">
        <v>15.004999999999999</v>
      </c>
      <c r="K20" s="77">
        <v>5.04</v>
      </c>
      <c r="L20" s="77">
        <v>3.968</v>
      </c>
      <c r="M20" s="77">
        <v>3.9910000000000001</v>
      </c>
      <c r="N20" s="77">
        <v>4.0380000000000003</v>
      </c>
      <c r="O20" s="77">
        <v>3.9849999999999999</v>
      </c>
      <c r="P20" s="77">
        <v>3.911</v>
      </c>
      <c r="Q20" s="77">
        <v>5.085</v>
      </c>
      <c r="R20" s="77">
        <v>5.0640000000000001</v>
      </c>
      <c r="S20" s="77">
        <v>7.2309999999999999</v>
      </c>
      <c r="T20" s="77">
        <v>4.282</v>
      </c>
      <c r="U20" s="77">
        <v>4.3460000000000001</v>
      </c>
      <c r="V20" s="77">
        <v>4.3390000000000004</v>
      </c>
      <c r="W20" s="77">
        <v>4.4020000000000001</v>
      </c>
      <c r="X20" s="77">
        <v>4.4400000000000004</v>
      </c>
      <c r="Y20" s="77">
        <v>10.465</v>
      </c>
      <c r="Z20" s="78"/>
      <c r="AA20" s="79">
        <f t="shared" si="2"/>
        <v>404.01400000000001</v>
      </c>
    </row>
    <row r="21" spans="1:27" ht="24.95" customHeight="1" x14ac:dyDescent="0.2">
      <c r="A21" s="75" t="s">
        <v>16</v>
      </c>
      <c r="B21" s="80">
        <v>22.532000000000004</v>
      </c>
      <c r="C21" s="81">
        <v>18.846</v>
      </c>
      <c r="D21" s="81">
        <v>11.486000000000001</v>
      </c>
      <c r="E21" s="81">
        <v>8.0090000000000003</v>
      </c>
      <c r="F21" s="81">
        <v>9.6690000000000005</v>
      </c>
      <c r="G21" s="81">
        <v>13.923999999999999</v>
      </c>
      <c r="H21" s="81">
        <v>9.6869999999999994</v>
      </c>
      <c r="I21" s="81">
        <v>17.702999999999999</v>
      </c>
      <c r="J21" s="81">
        <v>6.9669999999999996</v>
      </c>
      <c r="K21" s="81">
        <v>7.5119999999999996</v>
      </c>
      <c r="L21" s="81">
        <v>6</v>
      </c>
      <c r="M21" s="81">
        <v>6</v>
      </c>
      <c r="N21" s="81"/>
      <c r="O21" s="81"/>
      <c r="P21" s="81"/>
      <c r="Q21" s="81">
        <v>9.657</v>
      </c>
      <c r="R21" s="81">
        <v>17.952999999999999</v>
      </c>
      <c r="S21" s="81">
        <v>38.022000000000006</v>
      </c>
      <c r="T21" s="81">
        <v>7.7629999999999999</v>
      </c>
      <c r="U21" s="81">
        <v>8.3079999999999998</v>
      </c>
      <c r="V21" s="81">
        <v>11.021999999999998</v>
      </c>
      <c r="W21" s="81">
        <v>9.3330000000000002</v>
      </c>
      <c r="X21" s="81">
        <v>10.873000000000001</v>
      </c>
      <c r="Y21" s="81">
        <v>12.529</v>
      </c>
      <c r="Z21" s="78"/>
      <c r="AA21" s="79">
        <f t="shared" si="2"/>
        <v>263.79500000000002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54.938000000000002</v>
      </c>
      <c r="C25" s="88">
        <f t="shared" ref="C25:Z25" si="3">IF(LEN(C$2)&gt;0,SUM(C19:C24),"")</f>
        <v>51.257000000000005</v>
      </c>
      <c r="D25" s="88">
        <f t="shared" si="3"/>
        <v>48.900999999999996</v>
      </c>
      <c r="E25" s="88">
        <f t="shared" si="3"/>
        <v>46.152000000000001</v>
      </c>
      <c r="F25" s="88">
        <f t="shared" si="3"/>
        <v>47.063000000000002</v>
      </c>
      <c r="G25" s="88">
        <f t="shared" si="3"/>
        <v>28.306999999999999</v>
      </c>
      <c r="H25" s="88">
        <f t="shared" si="3"/>
        <v>37.763999999999996</v>
      </c>
      <c r="I25" s="88">
        <f t="shared" si="3"/>
        <v>111.896</v>
      </c>
      <c r="J25" s="88">
        <f t="shared" si="3"/>
        <v>21.971999999999998</v>
      </c>
      <c r="K25" s="88">
        <f t="shared" si="3"/>
        <v>12.552</v>
      </c>
      <c r="L25" s="88">
        <f t="shared" si="3"/>
        <v>9.968</v>
      </c>
      <c r="M25" s="88">
        <f t="shared" si="3"/>
        <v>9.9909999999999997</v>
      </c>
      <c r="N25" s="88">
        <f t="shared" si="3"/>
        <v>4.0380000000000003</v>
      </c>
      <c r="O25" s="88">
        <f t="shared" si="3"/>
        <v>3.9849999999999999</v>
      </c>
      <c r="P25" s="88">
        <f t="shared" si="3"/>
        <v>3.911</v>
      </c>
      <c r="Q25" s="88">
        <f t="shared" si="3"/>
        <v>14.742000000000001</v>
      </c>
      <c r="R25" s="88">
        <f t="shared" si="3"/>
        <v>23.016999999999999</v>
      </c>
      <c r="S25" s="88">
        <f t="shared" si="3"/>
        <v>45.253000000000007</v>
      </c>
      <c r="T25" s="88">
        <f t="shared" si="3"/>
        <v>12.045</v>
      </c>
      <c r="U25" s="88">
        <f t="shared" si="3"/>
        <v>12.654</v>
      </c>
      <c r="V25" s="88">
        <f t="shared" si="3"/>
        <v>15.360999999999999</v>
      </c>
      <c r="W25" s="88">
        <f t="shared" si="3"/>
        <v>13.734999999999999</v>
      </c>
      <c r="X25" s="88">
        <f t="shared" si="3"/>
        <v>15.313000000000002</v>
      </c>
      <c r="Y25" s="88">
        <f t="shared" si="3"/>
        <v>22.994</v>
      </c>
      <c r="Z25" s="89" t="str">
        <f t="shared" si="3"/>
        <v/>
      </c>
      <c r="AA25" s="90">
        <f>SUM(AA19:AA24)</f>
        <v>667.80899999999997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78.698999999999998</v>
      </c>
      <c r="C29" s="77">
        <v>78.596999999999994</v>
      </c>
      <c r="D29" s="77">
        <v>72.754000000000005</v>
      </c>
      <c r="E29" s="77">
        <v>75.141000000000005</v>
      </c>
      <c r="F29" s="77">
        <v>82.593000000000004</v>
      </c>
      <c r="G29" s="77">
        <v>61.088999999999999</v>
      </c>
      <c r="H29" s="77">
        <v>105.58</v>
      </c>
      <c r="I29" s="77">
        <v>169.76400000000001</v>
      </c>
      <c r="J29" s="77">
        <v>63.121000000000002</v>
      </c>
      <c r="K29" s="77">
        <v>53.484999999999999</v>
      </c>
      <c r="L29" s="77">
        <v>51.854999999999997</v>
      </c>
      <c r="M29" s="77">
        <v>59.667999999999999</v>
      </c>
      <c r="N29" s="77">
        <v>53.008000000000003</v>
      </c>
      <c r="O29" s="77">
        <v>3.9849999999999999</v>
      </c>
      <c r="P29" s="77">
        <v>6.3840000000000003</v>
      </c>
      <c r="Q29" s="77">
        <v>21.02</v>
      </c>
      <c r="R29" s="77">
        <v>43.371000000000002</v>
      </c>
      <c r="S29" s="77">
        <v>172.70599999999999</v>
      </c>
      <c r="T29" s="77">
        <v>47.198999999999998</v>
      </c>
      <c r="U29" s="77">
        <v>37.384999999999998</v>
      </c>
      <c r="V29" s="77">
        <v>46.731000000000002</v>
      </c>
      <c r="W29" s="77">
        <v>98.007999999999996</v>
      </c>
      <c r="X29" s="77">
        <v>54.844999999999999</v>
      </c>
      <c r="Y29" s="77">
        <v>55.99</v>
      </c>
      <c r="Z29" s="78"/>
      <c r="AA29" s="79">
        <f>SUM(B29:Z29)</f>
        <v>1592.9780000000003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78.698999999999998</v>
      </c>
      <c r="C31" s="62">
        <f t="shared" ref="C31:Z31" si="4">IF(LEN(C$2)&gt;0,SUM(C28:C30),"")</f>
        <v>78.596999999999994</v>
      </c>
      <c r="D31" s="62">
        <f t="shared" si="4"/>
        <v>72.754000000000005</v>
      </c>
      <c r="E31" s="62">
        <f t="shared" si="4"/>
        <v>75.141000000000005</v>
      </c>
      <c r="F31" s="62">
        <f t="shared" si="4"/>
        <v>82.593000000000004</v>
      </c>
      <c r="G31" s="62">
        <f t="shared" si="4"/>
        <v>61.088999999999999</v>
      </c>
      <c r="H31" s="62">
        <f t="shared" si="4"/>
        <v>105.58</v>
      </c>
      <c r="I31" s="62">
        <f t="shared" si="4"/>
        <v>169.76400000000001</v>
      </c>
      <c r="J31" s="62">
        <f t="shared" si="4"/>
        <v>63.121000000000002</v>
      </c>
      <c r="K31" s="62">
        <f t="shared" si="4"/>
        <v>53.484999999999999</v>
      </c>
      <c r="L31" s="62">
        <f t="shared" si="4"/>
        <v>51.854999999999997</v>
      </c>
      <c r="M31" s="62">
        <f t="shared" si="4"/>
        <v>59.667999999999999</v>
      </c>
      <c r="N31" s="62">
        <f t="shared" si="4"/>
        <v>53.008000000000003</v>
      </c>
      <c r="O31" s="62">
        <f t="shared" si="4"/>
        <v>3.9849999999999999</v>
      </c>
      <c r="P31" s="62">
        <f t="shared" si="4"/>
        <v>6.3840000000000003</v>
      </c>
      <c r="Q31" s="62">
        <f t="shared" si="4"/>
        <v>21.02</v>
      </c>
      <c r="R31" s="62">
        <f t="shared" si="4"/>
        <v>43.371000000000002</v>
      </c>
      <c r="S31" s="62">
        <f t="shared" si="4"/>
        <v>172.70599999999999</v>
      </c>
      <c r="T31" s="62">
        <f t="shared" si="4"/>
        <v>47.198999999999998</v>
      </c>
      <c r="U31" s="62">
        <f t="shared" si="4"/>
        <v>37.384999999999998</v>
      </c>
      <c r="V31" s="62">
        <f t="shared" si="4"/>
        <v>46.731000000000002</v>
      </c>
      <c r="W31" s="62">
        <f t="shared" si="4"/>
        <v>98.007999999999996</v>
      </c>
      <c r="X31" s="62">
        <f t="shared" si="4"/>
        <v>54.844999999999999</v>
      </c>
      <c r="Y31" s="62">
        <f t="shared" si="4"/>
        <v>55.99</v>
      </c>
      <c r="Z31" s="63" t="str">
        <f t="shared" si="4"/>
        <v/>
      </c>
      <c r="AA31" s="64">
        <f>SUM(AA28:AA30)</f>
        <v>1592.9780000000003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39.6</v>
      </c>
      <c r="P38" s="99">
        <v>25.5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39.6</v>
      </c>
      <c r="P39" s="88">
        <f t="shared" si="6"/>
        <v>25.5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65.099999999999994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39.6</v>
      </c>
      <c r="P46" s="99">
        <v>25.5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39.6</v>
      </c>
      <c r="P48" s="88">
        <f t="shared" si="8"/>
        <v>25.5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65.099999999999994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78.698999999999998</v>
      </c>
      <c r="C51" s="88">
        <f t="shared" si="10"/>
        <v>78.597000000000008</v>
      </c>
      <c r="D51" s="88">
        <f t="shared" si="10"/>
        <v>72.753999999999991</v>
      </c>
      <c r="E51" s="88">
        <f t="shared" si="10"/>
        <v>75.140999999999991</v>
      </c>
      <c r="F51" s="88">
        <f t="shared" si="10"/>
        <v>82.593000000000004</v>
      </c>
      <c r="G51" s="88">
        <f t="shared" si="10"/>
        <v>61.088999999999999</v>
      </c>
      <c r="H51" s="88">
        <f t="shared" si="10"/>
        <v>105.58</v>
      </c>
      <c r="I51" s="88">
        <f t="shared" si="10"/>
        <v>169.76400000000001</v>
      </c>
      <c r="J51" s="88">
        <f t="shared" si="10"/>
        <v>63.120999999999995</v>
      </c>
      <c r="K51" s="88">
        <f t="shared" si="10"/>
        <v>53.484999999999999</v>
      </c>
      <c r="L51" s="88">
        <f t="shared" si="10"/>
        <v>51.855000000000004</v>
      </c>
      <c r="M51" s="88">
        <f t="shared" si="10"/>
        <v>59.667999999999999</v>
      </c>
      <c r="N51" s="88">
        <f t="shared" si="10"/>
        <v>53.007999999999996</v>
      </c>
      <c r="O51" s="88">
        <f t="shared" si="10"/>
        <v>43.585000000000001</v>
      </c>
      <c r="P51" s="88">
        <f t="shared" si="10"/>
        <v>31.884</v>
      </c>
      <c r="Q51" s="88">
        <f t="shared" si="10"/>
        <v>21.020000000000003</v>
      </c>
      <c r="R51" s="88">
        <f t="shared" si="10"/>
        <v>43.371000000000002</v>
      </c>
      <c r="S51" s="88">
        <f t="shared" si="10"/>
        <v>172.70600000000002</v>
      </c>
      <c r="T51" s="88">
        <f t="shared" si="10"/>
        <v>47.198999999999998</v>
      </c>
      <c r="U51" s="88">
        <f t="shared" si="10"/>
        <v>37.385000000000005</v>
      </c>
      <c r="V51" s="88">
        <f t="shared" si="10"/>
        <v>46.731000000000002</v>
      </c>
      <c r="W51" s="88">
        <f t="shared" si="10"/>
        <v>98.00800000000001</v>
      </c>
      <c r="X51" s="88">
        <f t="shared" si="10"/>
        <v>54.845000000000006</v>
      </c>
      <c r="Y51" s="88">
        <f t="shared" si="10"/>
        <v>55.99</v>
      </c>
      <c r="Z51" s="89" t="str">
        <f t="shared" si="10"/>
        <v/>
      </c>
      <c r="AA51" s="104">
        <f>SUM(B51:Z51)</f>
        <v>1658.0780000000002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78.694999999999993</v>
      </c>
      <c r="C4" s="18">
        <v>78.622</v>
      </c>
      <c r="D4" s="18">
        <v>72.76400000000001</v>
      </c>
      <c r="E4" s="18">
        <v>75.177999999999997</v>
      </c>
      <c r="F4" s="18">
        <v>82.581000000000003</v>
      </c>
      <c r="G4" s="18">
        <v>61.063999999999993</v>
      </c>
      <c r="H4" s="18">
        <v>105.60300000000001</v>
      </c>
      <c r="I4" s="18">
        <v>169.76299999999998</v>
      </c>
      <c r="J4" s="18">
        <v>63.121000000000009</v>
      </c>
      <c r="K4" s="18">
        <v>53.484999999999999</v>
      </c>
      <c r="L4" s="18">
        <v>51.855000000000004</v>
      </c>
      <c r="M4" s="18">
        <v>59.667999999999999</v>
      </c>
      <c r="N4" s="18">
        <v>53.008000000000003</v>
      </c>
      <c r="O4" s="18">
        <v>43.634</v>
      </c>
      <c r="P4" s="18">
        <v>31.878000000000004</v>
      </c>
      <c r="Q4" s="18">
        <v>21.02</v>
      </c>
      <c r="R4" s="18">
        <v>43.346999999999994</v>
      </c>
      <c r="S4" s="18">
        <v>172.68699999999998</v>
      </c>
      <c r="T4" s="18">
        <v>47.198999999999998</v>
      </c>
      <c r="U4" s="18">
        <v>37.385000000000005</v>
      </c>
      <c r="V4" s="18">
        <v>46.731000000000002</v>
      </c>
      <c r="W4" s="18">
        <v>97.968999999999994</v>
      </c>
      <c r="X4" s="18">
        <v>54.872999999999998</v>
      </c>
      <c r="Y4" s="18">
        <v>56.025999999999996</v>
      </c>
      <c r="Z4" s="19"/>
      <c r="AA4" s="20">
        <f>SUM(B4:Z4)</f>
        <v>1658.1559999999999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130.51</v>
      </c>
      <c r="C7" s="28">
        <v>125.5</v>
      </c>
      <c r="D7" s="28">
        <v>119.4</v>
      </c>
      <c r="E7" s="28">
        <v>116.01</v>
      </c>
      <c r="F7" s="28">
        <v>119.4</v>
      </c>
      <c r="G7" s="28">
        <v>130.47</v>
      </c>
      <c r="H7" s="28">
        <v>136.78</v>
      </c>
      <c r="I7" s="28">
        <v>138.44999999999999</v>
      </c>
      <c r="J7" s="28">
        <v>109</v>
      </c>
      <c r="K7" s="28">
        <v>76</v>
      </c>
      <c r="L7" s="28">
        <v>59</v>
      </c>
      <c r="M7" s="28">
        <v>60</v>
      </c>
      <c r="N7" s="28">
        <v>75</v>
      </c>
      <c r="O7" s="28">
        <v>70</v>
      </c>
      <c r="P7" s="28">
        <v>90</v>
      </c>
      <c r="Q7" s="28">
        <v>89.23</v>
      </c>
      <c r="R7" s="28">
        <v>135.76</v>
      </c>
      <c r="S7" s="28">
        <v>164.76</v>
      </c>
      <c r="T7" s="28">
        <v>155.88</v>
      </c>
      <c r="U7" s="28">
        <v>139</v>
      </c>
      <c r="V7" s="28">
        <v>162.88999999999999</v>
      </c>
      <c r="W7" s="28">
        <v>145.55000000000001</v>
      </c>
      <c r="X7" s="28">
        <v>136.15</v>
      </c>
      <c r="Y7" s="28">
        <v>129.53</v>
      </c>
      <c r="Z7" s="29"/>
      <c r="AA7" s="30">
        <f>IF(SUM(B7:Z7)&lt;&gt;0,AVERAGEIF(B7:Z7,"&lt;&gt;"""),"")</f>
        <v>117.26125000000002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1.149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1.149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8.5000000000000006E-2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8.5000000000000006E-2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1.4650000000000001</v>
      </c>
      <c r="L14" s="57">
        <v>0.92</v>
      </c>
      <c r="M14" s="57">
        <v>1.895</v>
      </c>
      <c r="N14" s="57">
        <v>2.0099999999999998</v>
      </c>
      <c r="O14" s="57">
        <v>1.7150000000000001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8.0050000000000008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8.5000000000000006E-2</v>
      </c>
      <c r="K16" s="62">
        <f t="shared" si="1"/>
        <v>1.4650000000000001</v>
      </c>
      <c r="L16" s="62">
        <f t="shared" si="1"/>
        <v>0.92</v>
      </c>
      <c r="M16" s="62">
        <f t="shared" si="1"/>
        <v>1.895</v>
      </c>
      <c r="N16" s="62">
        <f t="shared" si="1"/>
        <v>2.0099999999999998</v>
      </c>
      <c r="O16" s="62">
        <f t="shared" si="1"/>
        <v>1.7150000000000001</v>
      </c>
      <c r="P16" s="62">
        <f t="shared" si="1"/>
        <v>0</v>
      </c>
      <c r="Q16" s="62">
        <f t="shared" si="1"/>
        <v>1.149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9.2390000000000008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0.26300000000000001</v>
      </c>
      <c r="C20" s="77">
        <v>0.25700000000000001</v>
      </c>
      <c r="D20" s="77">
        <v>0.25700000000000001</v>
      </c>
      <c r="E20" s="77">
        <v>0.253</v>
      </c>
      <c r="F20" s="77">
        <v>0.253</v>
      </c>
      <c r="G20" s="77">
        <v>1.6040000000000001</v>
      </c>
      <c r="H20" s="77">
        <v>2.1510000000000002</v>
      </c>
      <c r="I20" s="77">
        <v>3.9210000000000003</v>
      </c>
      <c r="J20" s="77">
        <v>6.3239999999999998</v>
      </c>
      <c r="K20" s="77">
        <v>0.62</v>
      </c>
      <c r="L20" s="77">
        <v>0.60799999999999998</v>
      </c>
      <c r="M20" s="77">
        <v>0.59299999999999997</v>
      </c>
      <c r="N20" s="77">
        <v>0.58399999999999996</v>
      </c>
      <c r="O20" s="77">
        <v>0.55300000000000005</v>
      </c>
      <c r="P20" s="77">
        <v>0.496</v>
      </c>
      <c r="Q20" s="77">
        <v>0.40300000000000002</v>
      </c>
      <c r="R20" s="77">
        <v>2.3890000000000002</v>
      </c>
      <c r="S20" s="77">
        <v>0.38</v>
      </c>
      <c r="T20" s="77">
        <v>4.1639999999999997</v>
      </c>
      <c r="U20" s="77">
        <v>7.63</v>
      </c>
      <c r="V20" s="77">
        <v>3.448</v>
      </c>
      <c r="W20" s="77">
        <v>0.307</v>
      </c>
      <c r="X20" s="77">
        <v>1.2909999999999999</v>
      </c>
      <c r="Y20" s="77">
        <v>0.27800000000000002</v>
      </c>
      <c r="Z20" s="78"/>
      <c r="AA20" s="79">
        <f t="shared" si="2"/>
        <v>39.026999999999994</v>
      </c>
    </row>
    <row r="21" spans="1:27" ht="24.95" customHeight="1" x14ac:dyDescent="0.2">
      <c r="A21" s="75" t="s">
        <v>16</v>
      </c>
      <c r="B21" s="80">
        <v>1.1320000000000001</v>
      </c>
      <c r="C21" s="81">
        <v>7.0650000000000004</v>
      </c>
      <c r="D21" s="81">
        <v>6.0069999999999997</v>
      </c>
      <c r="E21" s="81">
        <v>5.2249999999999996</v>
      </c>
      <c r="F21" s="81">
        <v>7.4279999999999999</v>
      </c>
      <c r="G21" s="81">
        <v>9.56</v>
      </c>
      <c r="H21" s="81">
        <v>16.052</v>
      </c>
      <c r="I21" s="81">
        <v>22.442</v>
      </c>
      <c r="J21" s="81">
        <v>56.712000000000003</v>
      </c>
      <c r="K21" s="81">
        <v>51.399999999999991</v>
      </c>
      <c r="L21" s="81">
        <v>50.326999999999998</v>
      </c>
      <c r="M21" s="81">
        <v>57.18</v>
      </c>
      <c r="N21" s="81">
        <v>50.414000000000001</v>
      </c>
      <c r="O21" s="81">
        <v>41.366000000000014</v>
      </c>
      <c r="P21" s="81">
        <v>31.382000000000001</v>
      </c>
      <c r="Q21" s="81">
        <v>19.468</v>
      </c>
      <c r="R21" s="81">
        <v>7.0579999999999998</v>
      </c>
      <c r="S21" s="81">
        <v>3.7069999999999999</v>
      </c>
      <c r="T21" s="81">
        <v>35.035000000000004</v>
      </c>
      <c r="U21" s="81">
        <v>29.754999999999999</v>
      </c>
      <c r="V21" s="81">
        <v>18.582999999999998</v>
      </c>
      <c r="W21" s="81">
        <v>6.5620000000000003</v>
      </c>
      <c r="X21" s="81">
        <v>9.581999999999999</v>
      </c>
      <c r="Y21" s="81">
        <v>3.7480000000000002</v>
      </c>
      <c r="Z21" s="78"/>
      <c r="AA21" s="79">
        <f t="shared" si="2"/>
        <v>547.19000000000005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1.395</v>
      </c>
      <c r="C25" s="88">
        <f t="shared" si="3"/>
        <v>7.3220000000000001</v>
      </c>
      <c r="D25" s="88">
        <f t="shared" si="3"/>
        <v>6.2639999999999993</v>
      </c>
      <c r="E25" s="88">
        <f t="shared" si="3"/>
        <v>5.4779999999999998</v>
      </c>
      <c r="F25" s="88">
        <f t="shared" si="3"/>
        <v>7.681</v>
      </c>
      <c r="G25" s="88">
        <f t="shared" si="3"/>
        <v>11.164000000000001</v>
      </c>
      <c r="H25" s="88">
        <f t="shared" si="3"/>
        <v>18.202999999999999</v>
      </c>
      <c r="I25" s="88">
        <f t="shared" si="3"/>
        <v>26.363</v>
      </c>
      <c r="J25" s="88">
        <f t="shared" si="3"/>
        <v>63.036000000000001</v>
      </c>
      <c r="K25" s="88">
        <f t="shared" si="3"/>
        <v>52.019999999999989</v>
      </c>
      <c r="L25" s="88">
        <f t="shared" si="3"/>
        <v>50.934999999999995</v>
      </c>
      <c r="M25" s="88">
        <f t="shared" si="3"/>
        <v>57.772999999999996</v>
      </c>
      <c r="N25" s="88">
        <f t="shared" si="3"/>
        <v>50.998000000000005</v>
      </c>
      <c r="O25" s="88">
        <f t="shared" si="3"/>
        <v>41.919000000000011</v>
      </c>
      <c r="P25" s="88">
        <f t="shared" si="3"/>
        <v>31.878</v>
      </c>
      <c r="Q25" s="88">
        <f t="shared" si="3"/>
        <v>19.870999999999999</v>
      </c>
      <c r="R25" s="88">
        <f t="shared" si="3"/>
        <v>9.4469999999999992</v>
      </c>
      <c r="S25" s="88">
        <f t="shared" si="3"/>
        <v>4.0869999999999997</v>
      </c>
      <c r="T25" s="88">
        <f t="shared" si="3"/>
        <v>39.199000000000005</v>
      </c>
      <c r="U25" s="88">
        <f t="shared" si="3"/>
        <v>37.384999999999998</v>
      </c>
      <c r="V25" s="88">
        <f t="shared" si="3"/>
        <v>22.030999999999999</v>
      </c>
      <c r="W25" s="88">
        <f t="shared" si="3"/>
        <v>6.8690000000000007</v>
      </c>
      <c r="X25" s="88">
        <f t="shared" si="3"/>
        <v>10.872999999999999</v>
      </c>
      <c r="Y25" s="88">
        <f t="shared" si="3"/>
        <v>4.0259999999999998</v>
      </c>
      <c r="Z25" s="89">
        <f t="shared" si="3"/>
        <v>0</v>
      </c>
      <c r="AA25" s="90">
        <f t="shared" si="3"/>
        <v>586.2170000000001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1.395</v>
      </c>
      <c r="C29" s="77">
        <v>7.3220000000000001</v>
      </c>
      <c r="D29" s="77">
        <v>6.2640000000000002</v>
      </c>
      <c r="E29" s="77">
        <v>5.4779999999999998</v>
      </c>
      <c r="F29" s="77">
        <v>7.681</v>
      </c>
      <c r="G29" s="77">
        <v>11.164</v>
      </c>
      <c r="H29" s="77">
        <v>18.202999999999999</v>
      </c>
      <c r="I29" s="77">
        <v>26.363</v>
      </c>
      <c r="J29" s="77">
        <v>63.121000000000002</v>
      </c>
      <c r="K29" s="77">
        <v>53.484999999999999</v>
      </c>
      <c r="L29" s="77">
        <v>51.854999999999997</v>
      </c>
      <c r="M29" s="77">
        <v>59.667999999999999</v>
      </c>
      <c r="N29" s="77">
        <v>53.008000000000003</v>
      </c>
      <c r="O29" s="77">
        <v>43.634</v>
      </c>
      <c r="P29" s="77">
        <v>31.878</v>
      </c>
      <c r="Q29" s="77">
        <v>21.02</v>
      </c>
      <c r="R29" s="77">
        <v>9.4469999999999992</v>
      </c>
      <c r="S29" s="77">
        <v>4.0869999999999997</v>
      </c>
      <c r="T29" s="77">
        <v>39.198999999999998</v>
      </c>
      <c r="U29" s="77">
        <v>37.384999999999998</v>
      </c>
      <c r="V29" s="77">
        <v>22.030999999999999</v>
      </c>
      <c r="W29" s="77">
        <v>6.8689999999999998</v>
      </c>
      <c r="X29" s="77">
        <v>10.872999999999999</v>
      </c>
      <c r="Y29" s="77">
        <v>4.0259999999999998</v>
      </c>
      <c r="Z29" s="78"/>
      <c r="AA29" s="79">
        <f>SUM(B29:Z29)</f>
        <v>595.4559999999999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1.395</v>
      </c>
      <c r="C31" s="62">
        <f t="shared" si="4"/>
        <v>7.3220000000000001</v>
      </c>
      <c r="D31" s="62">
        <f t="shared" si="4"/>
        <v>6.2640000000000002</v>
      </c>
      <c r="E31" s="62">
        <f t="shared" si="4"/>
        <v>5.4779999999999998</v>
      </c>
      <c r="F31" s="62">
        <f t="shared" si="4"/>
        <v>7.681</v>
      </c>
      <c r="G31" s="62">
        <f t="shared" si="4"/>
        <v>11.164</v>
      </c>
      <c r="H31" s="62">
        <f t="shared" si="4"/>
        <v>18.202999999999999</v>
      </c>
      <c r="I31" s="62">
        <f t="shared" si="4"/>
        <v>26.363</v>
      </c>
      <c r="J31" s="62">
        <f t="shared" si="4"/>
        <v>63.121000000000002</v>
      </c>
      <c r="K31" s="62">
        <f t="shared" si="4"/>
        <v>53.484999999999999</v>
      </c>
      <c r="L31" s="62">
        <f t="shared" si="4"/>
        <v>51.854999999999997</v>
      </c>
      <c r="M31" s="62">
        <f t="shared" si="4"/>
        <v>59.667999999999999</v>
      </c>
      <c r="N31" s="62">
        <f t="shared" si="4"/>
        <v>53.008000000000003</v>
      </c>
      <c r="O31" s="62">
        <f t="shared" si="4"/>
        <v>43.634</v>
      </c>
      <c r="P31" s="62">
        <f t="shared" si="4"/>
        <v>31.878</v>
      </c>
      <c r="Q31" s="62">
        <f t="shared" si="4"/>
        <v>21.02</v>
      </c>
      <c r="R31" s="62">
        <f t="shared" si="4"/>
        <v>9.4469999999999992</v>
      </c>
      <c r="S31" s="62">
        <f t="shared" si="4"/>
        <v>4.0869999999999997</v>
      </c>
      <c r="T31" s="62">
        <f t="shared" si="4"/>
        <v>39.198999999999998</v>
      </c>
      <c r="U31" s="62">
        <f t="shared" si="4"/>
        <v>37.384999999999998</v>
      </c>
      <c r="V31" s="62">
        <f t="shared" si="4"/>
        <v>22.030999999999999</v>
      </c>
      <c r="W31" s="62">
        <f t="shared" si="4"/>
        <v>6.8689999999999998</v>
      </c>
      <c r="X31" s="62">
        <f t="shared" si="4"/>
        <v>10.872999999999999</v>
      </c>
      <c r="Y31" s="62">
        <f t="shared" si="4"/>
        <v>4.0259999999999998</v>
      </c>
      <c r="Z31" s="63">
        <f t="shared" si="4"/>
        <v>0</v>
      </c>
      <c r="AA31" s="64">
        <f t="shared" si="4"/>
        <v>595.4559999999999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77.3</v>
      </c>
      <c r="C38" s="99">
        <v>71.3</v>
      </c>
      <c r="D38" s="99">
        <v>66.5</v>
      </c>
      <c r="E38" s="99">
        <v>69.7</v>
      </c>
      <c r="F38" s="99">
        <v>74.900000000000006</v>
      </c>
      <c r="G38" s="99">
        <v>49.9</v>
      </c>
      <c r="H38" s="99">
        <v>87.4</v>
      </c>
      <c r="I38" s="99">
        <v>143.4</v>
      </c>
      <c r="J38" s="99"/>
      <c r="K38" s="99"/>
      <c r="L38" s="99"/>
      <c r="M38" s="99"/>
      <c r="N38" s="99"/>
      <c r="O38" s="99"/>
      <c r="P38" s="99"/>
      <c r="Q38" s="99"/>
      <c r="R38" s="99">
        <v>33.9</v>
      </c>
      <c r="S38" s="99">
        <v>168.6</v>
      </c>
      <c r="T38" s="99">
        <v>8</v>
      </c>
      <c r="U38" s="99"/>
      <c r="V38" s="99">
        <v>24.7</v>
      </c>
      <c r="W38" s="99">
        <v>91.1</v>
      </c>
      <c r="X38" s="99">
        <v>44</v>
      </c>
      <c r="Y38" s="99">
        <v>52</v>
      </c>
      <c r="Z38" s="100"/>
      <c r="AA38" s="79">
        <f t="shared" si="5"/>
        <v>1062.7</v>
      </c>
    </row>
    <row r="39" spans="1:27" ht="30" customHeight="1" thickBot="1" x14ac:dyDescent="0.25">
      <c r="A39" s="86" t="s">
        <v>45</v>
      </c>
      <c r="B39" s="87">
        <f t="shared" ref="B39:Z39" si="6">SUM(B34:B38)</f>
        <v>77.3</v>
      </c>
      <c r="C39" s="88">
        <f t="shared" si="6"/>
        <v>71.3</v>
      </c>
      <c r="D39" s="88">
        <f t="shared" si="6"/>
        <v>66.5</v>
      </c>
      <c r="E39" s="88">
        <f t="shared" si="6"/>
        <v>69.7</v>
      </c>
      <c r="F39" s="88">
        <f t="shared" si="6"/>
        <v>74.900000000000006</v>
      </c>
      <c r="G39" s="88">
        <f t="shared" si="6"/>
        <v>49.9</v>
      </c>
      <c r="H39" s="88">
        <f t="shared" si="6"/>
        <v>87.4</v>
      </c>
      <c r="I39" s="88">
        <f t="shared" si="6"/>
        <v>143.4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33.9</v>
      </c>
      <c r="S39" s="88">
        <f t="shared" si="6"/>
        <v>168.6</v>
      </c>
      <c r="T39" s="88">
        <f t="shared" si="6"/>
        <v>8</v>
      </c>
      <c r="U39" s="88">
        <f t="shared" si="6"/>
        <v>0</v>
      </c>
      <c r="V39" s="88">
        <f t="shared" si="6"/>
        <v>24.7</v>
      </c>
      <c r="W39" s="88">
        <f t="shared" si="6"/>
        <v>91.1</v>
      </c>
      <c r="X39" s="88">
        <f t="shared" si="6"/>
        <v>44</v>
      </c>
      <c r="Y39" s="88">
        <f t="shared" si="6"/>
        <v>52</v>
      </c>
      <c r="Z39" s="89">
        <f t="shared" si="6"/>
        <v>0</v>
      </c>
      <c r="AA39" s="90">
        <f t="shared" si="5"/>
        <v>1062.7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77.3</v>
      </c>
      <c r="C46" s="99">
        <v>71.3</v>
      </c>
      <c r="D46" s="99">
        <v>66.5</v>
      </c>
      <c r="E46" s="99">
        <v>69.7</v>
      </c>
      <c r="F46" s="99">
        <v>74.900000000000006</v>
      </c>
      <c r="G46" s="99">
        <v>49.9</v>
      </c>
      <c r="H46" s="99">
        <v>87.4</v>
      </c>
      <c r="I46" s="99">
        <v>143.4</v>
      </c>
      <c r="J46" s="99"/>
      <c r="K46" s="99"/>
      <c r="L46" s="99"/>
      <c r="M46" s="99"/>
      <c r="N46" s="99"/>
      <c r="O46" s="99"/>
      <c r="P46" s="99"/>
      <c r="Q46" s="99"/>
      <c r="R46" s="99">
        <v>33.9</v>
      </c>
      <c r="S46" s="99">
        <v>168.6</v>
      </c>
      <c r="T46" s="99">
        <v>8</v>
      </c>
      <c r="U46" s="99"/>
      <c r="V46" s="99">
        <v>24.7</v>
      </c>
      <c r="W46" s="99">
        <v>91.1</v>
      </c>
      <c r="X46" s="99">
        <v>44</v>
      </c>
      <c r="Y46" s="99">
        <v>52</v>
      </c>
      <c r="Z46" s="100"/>
      <c r="AA46" s="79">
        <f t="shared" si="7"/>
        <v>1062.7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77.3</v>
      </c>
      <c r="C48" s="88">
        <f t="shared" ref="C48:Z48" si="8">SUM(C42:C47)</f>
        <v>71.3</v>
      </c>
      <c r="D48" s="88">
        <f t="shared" si="8"/>
        <v>66.5</v>
      </c>
      <c r="E48" s="88">
        <f t="shared" si="8"/>
        <v>69.7</v>
      </c>
      <c r="F48" s="88">
        <f t="shared" si="8"/>
        <v>74.900000000000006</v>
      </c>
      <c r="G48" s="88">
        <f t="shared" si="8"/>
        <v>49.9</v>
      </c>
      <c r="H48" s="88">
        <f t="shared" si="8"/>
        <v>87.4</v>
      </c>
      <c r="I48" s="88">
        <f t="shared" si="8"/>
        <v>143.4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33.9</v>
      </c>
      <c r="S48" s="88">
        <f t="shared" si="8"/>
        <v>168.6</v>
      </c>
      <c r="T48" s="88">
        <f t="shared" si="8"/>
        <v>8</v>
      </c>
      <c r="U48" s="88">
        <f t="shared" si="8"/>
        <v>0</v>
      </c>
      <c r="V48" s="88">
        <f t="shared" si="8"/>
        <v>24.7</v>
      </c>
      <c r="W48" s="88">
        <f t="shared" si="8"/>
        <v>91.1</v>
      </c>
      <c r="X48" s="88">
        <f t="shared" si="8"/>
        <v>44</v>
      </c>
      <c r="Y48" s="88">
        <f t="shared" si="8"/>
        <v>52</v>
      </c>
      <c r="Z48" s="89">
        <f t="shared" si="8"/>
        <v>0</v>
      </c>
      <c r="AA48" s="90">
        <f t="shared" si="7"/>
        <v>1062.7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78.694999999999993</v>
      </c>
      <c r="C51" s="88">
        <f t="shared" si="10"/>
        <v>78.622</v>
      </c>
      <c r="D51" s="88">
        <f t="shared" si="10"/>
        <v>72.763999999999996</v>
      </c>
      <c r="E51" s="88">
        <f t="shared" si="10"/>
        <v>75.177999999999997</v>
      </c>
      <c r="F51" s="88">
        <f t="shared" si="10"/>
        <v>82.581000000000003</v>
      </c>
      <c r="G51" s="88">
        <f t="shared" si="10"/>
        <v>61.064</v>
      </c>
      <c r="H51" s="88">
        <f t="shared" si="10"/>
        <v>105.60300000000001</v>
      </c>
      <c r="I51" s="88">
        <f t="shared" si="10"/>
        <v>169.76300000000001</v>
      </c>
      <c r="J51" s="88">
        <f t="shared" si="10"/>
        <v>63.121000000000002</v>
      </c>
      <c r="K51" s="88">
        <f t="shared" si="10"/>
        <v>53.484999999999992</v>
      </c>
      <c r="L51" s="88">
        <f t="shared" si="10"/>
        <v>51.854999999999997</v>
      </c>
      <c r="M51" s="88">
        <f t="shared" si="10"/>
        <v>59.667999999999999</v>
      </c>
      <c r="N51" s="88">
        <f t="shared" si="10"/>
        <v>53.008000000000003</v>
      </c>
      <c r="O51" s="88">
        <f t="shared" si="10"/>
        <v>43.634000000000015</v>
      </c>
      <c r="P51" s="88">
        <f t="shared" si="10"/>
        <v>31.878</v>
      </c>
      <c r="Q51" s="88">
        <f t="shared" si="10"/>
        <v>21.02</v>
      </c>
      <c r="R51" s="88">
        <f t="shared" si="10"/>
        <v>43.346999999999994</v>
      </c>
      <c r="S51" s="88">
        <f t="shared" si="10"/>
        <v>172.68699999999998</v>
      </c>
      <c r="T51" s="88">
        <f t="shared" si="10"/>
        <v>47.199000000000005</v>
      </c>
      <c r="U51" s="88">
        <f t="shared" si="10"/>
        <v>37.384999999999998</v>
      </c>
      <c r="V51" s="88">
        <f t="shared" si="10"/>
        <v>46.730999999999995</v>
      </c>
      <c r="W51" s="88">
        <f t="shared" si="10"/>
        <v>97.968999999999994</v>
      </c>
      <c r="X51" s="88">
        <f t="shared" si="10"/>
        <v>54.872999999999998</v>
      </c>
      <c r="Y51" s="88">
        <f t="shared" si="10"/>
        <v>56.025999999999996</v>
      </c>
      <c r="Z51" s="89">
        <f t="shared" si="10"/>
        <v>0</v>
      </c>
      <c r="AA51" s="104">
        <f>SUM(B51:Z51)</f>
        <v>1658.1560000000002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77.3</v>
      </c>
      <c r="C4" s="18">
        <v>71.3</v>
      </c>
      <c r="D4" s="18">
        <v>66.5</v>
      </c>
      <c r="E4" s="18">
        <v>69.7</v>
      </c>
      <c r="F4" s="18">
        <v>74.900000000000006</v>
      </c>
      <c r="G4" s="18">
        <v>49.9</v>
      </c>
      <c r="H4" s="18">
        <v>87.4</v>
      </c>
      <c r="I4" s="18">
        <v>143.4</v>
      </c>
      <c r="J4" s="18"/>
      <c r="K4" s="18"/>
      <c r="L4" s="18"/>
      <c r="M4" s="18"/>
      <c r="N4" s="18"/>
      <c r="O4" s="18">
        <v>-39.6</v>
      </c>
      <c r="P4" s="18">
        <v>-25.5</v>
      </c>
      <c r="Q4" s="18"/>
      <c r="R4" s="18">
        <v>33.9</v>
      </c>
      <c r="S4" s="18">
        <v>168.6</v>
      </c>
      <c r="T4" s="18">
        <v>8</v>
      </c>
      <c r="U4" s="18"/>
      <c r="V4" s="18">
        <v>24.7</v>
      </c>
      <c r="W4" s="18">
        <v>91.1</v>
      </c>
      <c r="X4" s="18">
        <v>44</v>
      </c>
      <c r="Y4" s="18">
        <v>52</v>
      </c>
      <c r="Z4" s="19"/>
      <c r="AA4" s="111">
        <f>SUM(B4:Z4)</f>
        <v>997.6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130.51</v>
      </c>
      <c r="C7" s="117">
        <v>125.5</v>
      </c>
      <c r="D7" s="117">
        <v>119.4</v>
      </c>
      <c r="E7" s="117">
        <v>116.01</v>
      </c>
      <c r="F7" s="117">
        <v>119.4</v>
      </c>
      <c r="G7" s="117">
        <v>130.47</v>
      </c>
      <c r="H7" s="117">
        <v>136.78</v>
      </c>
      <c r="I7" s="117">
        <v>138.44999999999999</v>
      </c>
      <c r="J7" s="117">
        <v>109</v>
      </c>
      <c r="K7" s="117">
        <v>76</v>
      </c>
      <c r="L7" s="117">
        <v>59</v>
      </c>
      <c r="M7" s="117">
        <v>60</v>
      </c>
      <c r="N7" s="117">
        <v>75</v>
      </c>
      <c r="O7" s="117">
        <v>70</v>
      </c>
      <c r="P7" s="117">
        <v>90</v>
      </c>
      <c r="Q7" s="117">
        <v>89.23</v>
      </c>
      <c r="R7" s="117">
        <v>135.76</v>
      </c>
      <c r="S7" s="117">
        <v>164.76</v>
      </c>
      <c r="T7" s="117">
        <v>155.88</v>
      </c>
      <c r="U7" s="117">
        <v>139</v>
      </c>
      <c r="V7" s="117">
        <v>162.88999999999999</v>
      </c>
      <c r="W7" s="117">
        <v>145.55000000000001</v>
      </c>
      <c r="X7" s="117">
        <v>136.15</v>
      </c>
      <c r="Y7" s="117">
        <v>129.53</v>
      </c>
      <c r="Z7" s="118"/>
      <c r="AA7" s="119">
        <f>IF(SUM(B7:Z7)&lt;&gt;0,AVERAGEIF(B7:Z7,"&lt;&gt;"""),"")</f>
        <v>117.26125000000002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39.6</v>
      </c>
      <c r="P15" s="133">
        <v>25.5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65.099999999999994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39.6</v>
      </c>
      <c r="P16" s="135">
        <f t="shared" si="1"/>
        <v>25.5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77.3</v>
      </c>
      <c r="C23" s="133">
        <v>71.3</v>
      </c>
      <c r="D23" s="133">
        <v>66.5</v>
      </c>
      <c r="E23" s="133">
        <v>69.7</v>
      </c>
      <c r="F23" s="133">
        <v>74.900000000000006</v>
      </c>
      <c r="G23" s="133">
        <v>49.9</v>
      </c>
      <c r="H23" s="133">
        <v>87.4</v>
      </c>
      <c r="I23" s="133">
        <v>143.4</v>
      </c>
      <c r="J23" s="133"/>
      <c r="K23" s="133"/>
      <c r="L23" s="133"/>
      <c r="M23" s="133"/>
      <c r="N23" s="133"/>
      <c r="O23" s="133"/>
      <c r="P23" s="133"/>
      <c r="Q23" s="133"/>
      <c r="R23" s="133">
        <v>33.9</v>
      </c>
      <c r="S23" s="133">
        <v>168.6</v>
      </c>
      <c r="T23" s="133">
        <v>8</v>
      </c>
      <c r="U23" s="133"/>
      <c r="V23" s="133">
        <v>24.7</v>
      </c>
      <c r="W23" s="133">
        <v>91.1</v>
      </c>
      <c r="X23" s="133">
        <v>44</v>
      </c>
      <c r="Y23" s="133">
        <v>52</v>
      </c>
      <c r="Z23" s="131"/>
      <c r="AA23" s="132">
        <f t="shared" si="2"/>
        <v>1062.7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77.3</v>
      </c>
      <c r="C24" s="135">
        <f t="shared" si="3"/>
        <v>71.3</v>
      </c>
      <c r="D24" s="135">
        <f t="shared" si="3"/>
        <v>66.5</v>
      </c>
      <c r="E24" s="135">
        <f t="shared" si="3"/>
        <v>69.7</v>
      </c>
      <c r="F24" s="135">
        <f t="shared" si="3"/>
        <v>74.900000000000006</v>
      </c>
      <c r="G24" s="135">
        <f t="shared" si="3"/>
        <v>49.9</v>
      </c>
      <c r="H24" s="135">
        <f t="shared" si="3"/>
        <v>87.4</v>
      </c>
      <c r="I24" s="135">
        <f t="shared" si="3"/>
        <v>143.4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33.9</v>
      </c>
      <c r="S24" s="135">
        <f t="shared" si="3"/>
        <v>168.6</v>
      </c>
      <c r="T24" s="135">
        <f t="shared" si="3"/>
        <v>8</v>
      </c>
      <c r="U24" s="135">
        <f t="shared" si="3"/>
        <v>0</v>
      </c>
      <c r="V24" s="135">
        <f t="shared" si="3"/>
        <v>24.7</v>
      </c>
      <c r="W24" s="135">
        <f t="shared" si="3"/>
        <v>91.1</v>
      </c>
      <c r="X24" s="135">
        <f t="shared" si="3"/>
        <v>44</v>
      </c>
      <c r="Y24" s="135">
        <f t="shared" si="3"/>
        <v>52</v>
      </c>
      <c r="Z24" s="136" t="str">
        <f t="shared" si="3"/>
        <v/>
      </c>
      <c r="AA24" s="90">
        <f t="shared" si="2"/>
        <v>1062.7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2023-03-23T14:35:37Z</dcterms:created>
  <dcterms:modified xsi:type="dcterms:W3CDTF">2023-03-23T14:35:38Z</dcterms:modified>
</cp:coreProperties>
</file>