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<sst xmlns="http://schemas.openxmlformats.org/spreadsheetml/2006/main" count="117" uniqueCount="53">
  <si>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22/03/2023 16:29:56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</si>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</sst>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18.295999999999999</c:v>
                </c:pt>
                <c:pt idx="5">
                  <c:v>22.391999999999999</c:v>
                </c:pt>
                <c:pt idx="6">
                  <c:v>20</c:v>
                </c:pt>
                <c:pt idx="8">
                  <c:v>45</c:v>
                </c:pt>
                <c:pt idx="22">
                  <c:v>28.387</c:v>
                </c:pt>
                <c:pt idx="23">
                  <c:v>26.158999999999999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34.5</c:v>
                </c:pt>
                <c:pt idx="16">
                  <c:v>0</c:v>
                </c:pt>
                <c:pt idx="17">
                  <c:v>0</c:v>
                </c:pt>
                <c:pt idx="18">
                  <c:v>16.8</c:v>
                </c:pt>
                <c:pt idx="19">
                  <c:v>0</c:v>
                </c:pt>
                <c:pt idx="20">
                  <c:v>11.4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11.379</c:v>
                </c:pt>
                <c:pt idx="1">
                  <c:v>12.336</c:v>
                </c:pt>
                <c:pt idx="2">
                  <c:v>11.405999999999999</c:v>
                </c:pt>
                <c:pt idx="3">
                  <c:v>10.853</c:v>
                </c:pt>
                <c:pt idx="4">
                  <c:v>12.401000000000002</c:v>
                </c:pt>
                <c:pt idx="5">
                  <c:v>15.593</c:v>
                </c:pt>
                <c:pt idx="6">
                  <c:v>23.254000000000001</c:v>
                </c:pt>
                <c:pt idx="7">
                  <c:v>28.613999999999997</c:v>
                </c:pt>
                <c:pt idx="8">
                  <c:v>27.661999999999999</c:v>
                </c:pt>
                <c:pt idx="10">
                  <c:v>2.3279999999999998</c:v>
                </c:pt>
                <c:pt idx="11">
                  <c:v>7.8049999999999997</c:v>
                </c:pt>
                <c:pt idx="12">
                  <c:v>0.60299999999999998</c:v>
                </c:pt>
                <c:pt idx="13">
                  <c:v>2.2410000000000005</c:v>
                </c:pt>
                <c:pt idx="14">
                  <c:v>2.7909999999999995</c:v>
                </c:pt>
                <c:pt idx="15">
                  <c:v>3.5709999999999997</c:v>
                </c:pt>
                <c:pt idx="16">
                  <c:v>3.9060000000000001</c:v>
                </c:pt>
                <c:pt idx="17">
                  <c:v>2.8360000000000003</c:v>
                </c:pt>
                <c:pt idx="18">
                  <c:v>1.607</c:v>
                </c:pt>
                <c:pt idx="19">
                  <c:v>2.0499999999999998</c:v>
                </c:pt>
                <c:pt idx="20">
                  <c:v>2.3769999999999998</c:v>
                </c:pt>
                <c:pt idx="21">
                  <c:v>3.3540000000000001</c:v>
                </c:pt>
                <c:pt idx="22">
                  <c:v>6.26</c:v>
                </c:pt>
                <c:pt idx="23">
                  <c:v>4.0429999999999993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387640"/>
        <c:axId val="407388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69.7</c:v>
                </c:pt>
                <c:pt idx="1">
                  <c:v>60.639000000000003</c:v>
                </c:pt>
                <c:pt idx="2">
                  <c:v>56.170000000000009</c:v>
                </c:pt>
                <c:pt idx="3">
                  <c:v>38.352999999999994</c:v>
                </c:pt>
                <c:pt idx="4">
                  <c:v>56.311999999999991</c:v>
                </c:pt>
                <c:pt idx="5">
                  <c:v>105.70599999999999</c:v>
                </c:pt>
                <c:pt idx="6">
                  <c:v>123.139</c:v>
                </c:pt>
                <c:pt idx="7">
                  <c:v>49.783999999999999</c:v>
                </c:pt>
                <c:pt idx="8">
                  <c:v>108.623</c:v>
                </c:pt>
                <c:pt idx="9">
                  <c:v>8.0419999999999998</c:v>
                </c:pt>
                <c:pt idx="10">
                  <c:v>24.98</c:v>
                </c:pt>
                <c:pt idx="11">
                  <c:v>30.533000000000001</c:v>
                </c:pt>
                <c:pt idx="12">
                  <c:v>16.471</c:v>
                </c:pt>
                <c:pt idx="13">
                  <c:v>19.515000000000001</c:v>
                </c:pt>
                <c:pt idx="14">
                  <c:v>46.641999999999996</c:v>
                </c:pt>
                <c:pt idx="15">
                  <c:v>46.133000000000003</c:v>
                </c:pt>
                <c:pt idx="16">
                  <c:v>33.055</c:v>
                </c:pt>
                <c:pt idx="17">
                  <c:v>17.64</c:v>
                </c:pt>
                <c:pt idx="18">
                  <c:v>44.439</c:v>
                </c:pt>
                <c:pt idx="19">
                  <c:v>34.343999999999994</c:v>
                </c:pt>
                <c:pt idx="20">
                  <c:v>46.398000000000003</c:v>
                </c:pt>
                <c:pt idx="21">
                  <c:v>25.793999999999997</c:v>
                </c:pt>
                <c:pt idx="22">
                  <c:v>71.024000000000001</c:v>
                </c:pt>
                <c:pt idx="23">
                  <c:v>67.021000000000001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87640"/>
        <c:axId val="407388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126.69</c:v>
                </c:pt>
                <c:pt idx="1">
                  <c:v>118</c:v>
                </c:pt>
                <c:pt idx="2">
                  <c:v>107.28</c:v>
                </c:pt>
                <c:pt idx="3">
                  <c:v>102.47</c:v>
                </c:pt>
                <c:pt idx="4">
                  <c:v>111.97</c:v>
                </c:pt>
                <c:pt idx="5">
                  <c:v>128.35</c:v>
                </c:pt>
                <c:pt idx="6">
                  <c:v>142</c:v>
                </c:pt>
                <c:pt idx="7">
                  <c:v>129</c:v>
                </c:pt>
                <c:pt idx="8">
                  <c:v>129.12</c:v>
                </c:pt>
                <c:pt idx="9">
                  <c:v>81</c:v>
                </c:pt>
                <c:pt idx="10">
                  <c:v>81.41</c:v>
                </c:pt>
                <c:pt idx="11">
                  <c:v>85</c:v>
                </c:pt>
                <c:pt idx="12">
                  <c:v>83</c:v>
                </c:pt>
                <c:pt idx="13">
                  <c:v>86.1</c:v>
                </c:pt>
                <c:pt idx="14">
                  <c:v>106.15</c:v>
                </c:pt>
                <c:pt idx="15">
                  <c:v>124</c:v>
                </c:pt>
                <c:pt idx="16">
                  <c:v>124.87</c:v>
                </c:pt>
                <c:pt idx="17">
                  <c:v>145.85</c:v>
                </c:pt>
                <c:pt idx="18">
                  <c:v>182.2</c:v>
                </c:pt>
                <c:pt idx="19">
                  <c:v>177.35</c:v>
                </c:pt>
                <c:pt idx="20">
                  <c:v>180</c:v>
                </c:pt>
                <c:pt idx="21">
                  <c:v>143.43</c:v>
                </c:pt>
                <c:pt idx="22">
                  <c:v>139</c:v>
                </c:pt>
                <c:pt idx="23">
                  <c:v>128.49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88816"/>
        <c:axId val="407388424"/>
      </c:lineChart>
      <c:catAx>
        <c:axId val="40738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88032"/>
        <c:crosses val="autoZero"/>
        <c:auto val="1"/>
        <c:lblAlgn val="ctr"/>
        <c:lblOffset val="100"/>
        <c:noMultiLvlLbl val="0"/>
      </c:catAx>
      <c:valAx>
        <c:axId val="40738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87640"/>
        <c:crosses val="autoZero"/>
        <c:crossBetween val="between"/>
      </c:valAx>
      <c:valAx>
        <c:axId val="40738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88816"/>
        <c:crosses val="max"/>
        <c:crossBetween val="between"/>
      </c:valAx>
      <c:catAx>
        <c:axId val="40738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38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69.705000000000013</v>
      </c>
      <c r="C4" s="18">
        <v>60.590999999999994</v>
      </c>
      <c r="D4" s="18">
        <v>56.129000000000005</v>
      </c>
      <c r="E4" s="18">
        <v>38.361000000000004</v>
      </c>
      <c r="F4" s="18">
        <v>56.314999999999991</v>
      </c>
      <c r="G4" s="18">
        <v>105.672</v>
      </c>
      <c r="H4" s="18">
        <v>123.17100000000001</v>
      </c>
      <c r="I4" s="18">
        <v>49.783999999999999</v>
      </c>
      <c r="J4" s="18">
        <v>108.623</v>
      </c>
      <c r="K4" s="18">
        <v>8.0419999999999998</v>
      </c>
      <c r="L4" s="18">
        <v>24.979999999999997</v>
      </c>
      <c r="M4" s="18">
        <v>30.533000000000001</v>
      </c>
      <c r="N4" s="18">
        <v>16.470999999999997</v>
      </c>
      <c r="O4" s="18">
        <v>19.515000000000001</v>
      </c>
      <c r="P4" s="18">
        <v>46.63</v>
      </c>
      <c r="Q4" s="18">
        <v>46.093000000000004</v>
      </c>
      <c r="R4" s="18">
        <v>33.099000000000004</v>
      </c>
      <c r="S4" s="18">
        <v>17.640000000000004</v>
      </c>
      <c r="T4" s="18">
        <v>44.405999999999999</v>
      </c>
      <c r="U4" s="18">
        <v>34.344000000000001</v>
      </c>
      <c r="V4" s="18">
        <v>46.352000000000004</v>
      </c>
      <c r="W4" s="18">
        <v>25.794000000000004</v>
      </c>
      <c r="X4" s="18">
        <v>71.030000000000015</v>
      </c>
      <c r="Y4" s="18">
        <v>67.006000000000014</v>
      </c>
      <c r="Z4" s="19"/>
      <c r="AA4" s="20">
        <f>SUM(B4:Z4)</f>
        <v>1200.2860000000003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126.69</v>
      </c>
      <c r="C7" s="28">
        <v>118</v>
      </c>
      <c r="D7" s="28">
        <v>107.28</v>
      </c>
      <c r="E7" s="28">
        <v>102.47</v>
      </c>
      <c r="F7" s="28">
        <v>111.97</v>
      </c>
      <c r="G7" s="28">
        <v>128.35</v>
      </c>
      <c r="H7" s="28">
        <v>142</v>
      </c>
      <c r="I7" s="28">
        <v>129</v>
      </c>
      <c r="J7" s="28">
        <v>129.12</v>
      </c>
      <c r="K7" s="28">
        <v>81</v>
      </c>
      <c r="L7" s="28">
        <v>81.41</v>
      </c>
      <c r="M7" s="28">
        <v>85</v>
      </c>
      <c r="N7" s="28">
        <v>83</v>
      </c>
      <c r="O7" s="28">
        <v>86.1</v>
      </c>
      <c r="P7" s="28">
        <v>106.15</v>
      </c>
      <c r="Q7" s="28">
        <v>124</v>
      </c>
      <c r="R7" s="28">
        <v>124.87</v>
      </c>
      <c r="S7" s="28">
        <v>145.85</v>
      </c>
      <c r="T7" s="28">
        <v>182.2</v>
      </c>
      <c r="U7" s="28">
        <v>177.35</v>
      </c>
      <c r="V7" s="28">
        <v>180</v>
      </c>
      <c r="W7" s="28">
        <v>143.43</v>
      </c>
      <c r="X7" s="28">
        <v>139</v>
      </c>
      <c r="Y7" s="28">
        <v>128.49</v>
      </c>
      <c r="Z7" s="29"/>
      <c r="AA7" s="30">
        <f>IF(SUM(B7:Z7)&lt;&gt;0,AVERAGEIF(B7:Z7,"&lt;&gt;"""),"")</f>
        <v>123.44708333333331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18.295999999999999</v>
      </c>
      <c r="C12" s="52"/>
      <c r="D12" s="52"/>
      <c r="E12" s="52"/>
      <c r="F12" s="52"/>
      <c r="G12" s="52">
        <v>22.391999999999999</v>
      </c>
      <c r="H12" s="52">
        <v>20</v>
      </c>
      <c r="I12" s="52"/>
      <c r="J12" s="52">
        <v>45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28.387</v>
      </c>
      <c r="Y12" s="52">
        <v>26.158999999999999</v>
      </c>
      <c r="Z12" s="53"/>
      <c r="AA12" s="54">
        <f t="shared" si="0"/>
        <v>160.23399999999998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11.379</v>
      </c>
      <c r="C14" s="57">
        <v>12.336</v>
      </c>
      <c r="D14" s="57">
        <v>11.405999999999999</v>
      </c>
      <c r="E14" s="57">
        <v>10.853</v>
      </c>
      <c r="F14" s="57">
        <v>12.401000000000002</v>
      </c>
      <c r="G14" s="57">
        <v>15.593</v>
      </c>
      <c r="H14" s="57">
        <v>23.254000000000001</v>
      </c>
      <c r="I14" s="57">
        <v>28.613999999999997</v>
      </c>
      <c r="J14" s="57">
        <v>27.661999999999999</v>
      </c>
      <c r="K14" s="57"/>
      <c r="L14" s="57">
        <v>2.3279999999999998</v>
      </c>
      <c r="M14" s="57">
        <v>7.8049999999999997</v>
      </c>
      <c r="N14" s="57">
        <v>0.60299999999999998</v>
      </c>
      <c r="O14" s="57">
        <v>2.2410000000000005</v>
      </c>
      <c r="P14" s="57">
        <v>2.7909999999999995</v>
      </c>
      <c r="Q14" s="57">
        <v>3.5709999999999997</v>
      </c>
      <c r="R14" s="57">
        <v>3.9060000000000001</v>
      </c>
      <c r="S14" s="57">
        <v>2.8360000000000003</v>
      </c>
      <c r="T14" s="57">
        <v>1.607</v>
      </c>
      <c r="U14" s="57">
        <v>2.0499999999999998</v>
      </c>
      <c r="V14" s="57">
        <v>2.3769999999999998</v>
      </c>
      <c r="W14" s="57">
        <v>3.3540000000000001</v>
      </c>
      <c r="X14" s="57">
        <v>6.26</v>
      </c>
      <c r="Y14" s="57">
        <v>4.0429999999999993</v>
      </c>
      <c r="Z14" s="58"/>
      <c r="AA14" s="59">
        <f t="shared" si="0"/>
        <v>199.2700000000001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29.674999999999997</v>
      </c>
      <c r="C16" s="62">
        <f t="shared" ref="C16:Z16" si="1">IF(LEN(C$2)&gt;0,SUM(C10:C15),"")</f>
        <v>12.336</v>
      </c>
      <c r="D16" s="62">
        <f t="shared" si="1"/>
        <v>11.405999999999999</v>
      </c>
      <c r="E16" s="62">
        <f t="shared" si="1"/>
        <v>10.853</v>
      </c>
      <c r="F16" s="62">
        <f t="shared" si="1"/>
        <v>12.401000000000002</v>
      </c>
      <c r="G16" s="62">
        <f t="shared" si="1"/>
        <v>37.984999999999999</v>
      </c>
      <c r="H16" s="62">
        <f t="shared" si="1"/>
        <v>43.254000000000005</v>
      </c>
      <c r="I16" s="62">
        <f t="shared" si="1"/>
        <v>28.613999999999997</v>
      </c>
      <c r="J16" s="62">
        <f t="shared" si="1"/>
        <v>72.662000000000006</v>
      </c>
      <c r="K16" s="62">
        <f t="shared" si="1"/>
        <v>0</v>
      </c>
      <c r="L16" s="62">
        <f t="shared" si="1"/>
        <v>2.3279999999999998</v>
      </c>
      <c r="M16" s="62">
        <f t="shared" si="1"/>
        <v>7.8049999999999997</v>
      </c>
      <c r="N16" s="62">
        <f t="shared" si="1"/>
        <v>0.60299999999999998</v>
      </c>
      <c r="O16" s="62">
        <f t="shared" si="1"/>
        <v>2.2410000000000005</v>
      </c>
      <c r="P16" s="62">
        <f t="shared" si="1"/>
        <v>2.7909999999999995</v>
      </c>
      <c r="Q16" s="62">
        <f t="shared" si="1"/>
        <v>3.5709999999999997</v>
      </c>
      <c r="R16" s="62">
        <f t="shared" si="1"/>
        <v>3.9060000000000001</v>
      </c>
      <c r="S16" s="62">
        <f t="shared" si="1"/>
        <v>2.8360000000000003</v>
      </c>
      <c r="T16" s="62">
        <f t="shared" si="1"/>
        <v>1.607</v>
      </c>
      <c r="U16" s="62">
        <f t="shared" si="1"/>
        <v>2.0499999999999998</v>
      </c>
      <c r="V16" s="62">
        <f t="shared" si="1"/>
        <v>2.3769999999999998</v>
      </c>
      <c r="W16" s="62">
        <f t="shared" si="1"/>
        <v>3.3540000000000001</v>
      </c>
      <c r="X16" s="62">
        <f t="shared" si="1"/>
        <v>34.646999999999998</v>
      </c>
      <c r="Y16" s="62">
        <f t="shared" si="1"/>
        <v>30.201999999999998</v>
      </c>
      <c r="Z16" s="63" t="str">
        <f t="shared" si="1"/>
        <v/>
      </c>
      <c r="AA16" s="64">
        <f>SUM(AA10:AA15)</f>
        <v>359.50400000000008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6.6069999999999993</v>
      </c>
      <c r="C20" s="77">
        <v>31.625</v>
      </c>
      <c r="D20" s="77">
        <v>28.59</v>
      </c>
      <c r="E20" s="77">
        <v>10.07</v>
      </c>
      <c r="F20" s="77">
        <v>31.568000000000001</v>
      </c>
      <c r="G20" s="77">
        <v>54.063000000000002</v>
      </c>
      <c r="H20" s="77">
        <v>54.048000000000002</v>
      </c>
      <c r="I20" s="77"/>
      <c r="J20" s="77">
        <v>10.092000000000001</v>
      </c>
      <c r="K20" s="77"/>
      <c r="L20" s="77">
        <v>1.7000000000000001E-2</v>
      </c>
      <c r="M20" s="77">
        <v>7.6999999999999999E-2</v>
      </c>
      <c r="N20" s="77">
        <v>3.1E-2</v>
      </c>
      <c r="O20" s="77">
        <v>5.2999999999999999E-2</v>
      </c>
      <c r="P20" s="77">
        <v>25.042000000000002</v>
      </c>
      <c r="Q20" s="77"/>
      <c r="R20" s="77">
        <v>10.042999999999999</v>
      </c>
      <c r="S20" s="77">
        <v>5.0000000000000001E-3</v>
      </c>
      <c r="T20" s="77">
        <v>9.0999999999999998E-2</v>
      </c>
      <c r="U20" s="77">
        <v>2E-3</v>
      </c>
      <c r="V20" s="77">
        <v>9.7000000000000003E-2</v>
      </c>
      <c r="W20" s="77">
        <v>0.08</v>
      </c>
      <c r="X20" s="77">
        <v>12.276999999999999</v>
      </c>
      <c r="Y20" s="77">
        <v>17.418999999999997</v>
      </c>
      <c r="Z20" s="78"/>
      <c r="AA20" s="79">
        <f t="shared" si="2"/>
        <v>291.89699999999993</v>
      </c>
    </row>
    <row r="21" spans="1:27" ht="24.95" customHeight="1" x14ac:dyDescent="0.2">
      <c r="A21" s="75" t="s">
        <v>16</v>
      </c>
      <c r="B21" s="80">
        <v>33.423000000000002</v>
      </c>
      <c r="C21" s="81">
        <v>16.63</v>
      </c>
      <c r="D21" s="81">
        <v>16.132999999999999</v>
      </c>
      <c r="E21" s="81">
        <v>17.437999999999999</v>
      </c>
      <c r="F21" s="81">
        <v>12.345999999999998</v>
      </c>
      <c r="G21" s="81">
        <v>13.623999999999999</v>
      </c>
      <c r="H21" s="81">
        <v>25.869</v>
      </c>
      <c r="I21" s="81">
        <v>21.17</v>
      </c>
      <c r="J21" s="81">
        <v>25.869</v>
      </c>
      <c r="K21" s="81">
        <v>8.0419999999999998</v>
      </c>
      <c r="L21" s="81">
        <v>22.634999999999998</v>
      </c>
      <c r="M21" s="81">
        <v>22.651</v>
      </c>
      <c r="N21" s="81">
        <v>15.837</v>
      </c>
      <c r="O21" s="81">
        <v>17.221</v>
      </c>
      <c r="P21" s="81">
        <v>18.797000000000001</v>
      </c>
      <c r="Q21" s="81">
        <v>8.0220000000000002</v>
      </c>
      <c r="R21" s="81">
        <v>19.149999999999999</v>
      </c>
      <c r="S21" s="81">
        <v>14.799000000000001</v>
      </c>
      <c r="T21" s="81">
        <v>25.908000000000001</v>
      </c>
      <c r="U21" s="81">
        <v>32.292000000000002</v>
      </c>
      <c r="V21" s="81">
        <v>32.478000000000002</v>
      </c>
      <c r="W21" s="81">
        <v>22.360000000000003</v>
      </c>
      <c r="X21" s="81">
        <v>24.106000000000002</v>
      </c>
      <c r="Y21" s="81">
        <v>19.385000000000002</v>
      </c>
      <c r="Z21" s="78"/>
      <c r="AA21" s="79">
        <f t="shared" si="2"/>
        <v>486.185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40.03</v>
      </c>
      <c r="C25" s="88">
        <f t="shared" ref="C25:Z25" si="3">IF(LEN(C$2)&gt;0,SUM(C19:C24),"")</f>
        <v>48.254999999999995</v>
      </c>
      <c r="D25" s="88">
        <f t="shared" si="3"/>
        <v>44.722999999999999</v>
      </c>
      <c r="E25" s="88">
        <f t="shared" si="3"/>
        <v>27.507999999999999</v>
      </c>
      <c r="F25" s="88">
        <f t="shared" si="3"/>
        <v>43.914000000000001</v>
      </c>
      <c r="G25" s="88">
        <f t="shared" si="3"/>
        <v>67.686999999999998</v>
      </c>
      <c r="H25" s="88">
        <f t="shared" si="3"/>
        <v>79.917000000000002</v>
      </c>
      <c r="I25" s="88">
        <f t="shared" si="3"/>
        <v>21.17</v>
      </c>
      <c r="J25" s="88">
        <f t="shared" si="3"/>
        <v>35.960999999999999</v>
      </c>
      <c r="K25" s="88">
        <f t="shared" si="3"/>
        <v>8.0419999999999998</v>
      </c>
      <c r="L25" s="88">
        <f t="shared" si="3"/>
        <v>22.651999999999997</v>
      </c>
      <c r="M25" s="88">
        <f t="shared" si="3"/>
        <v>22.728000000000002</v>
      </c>
      <c r="N25" s="88">
        <f t="shared" si="3"/>
        <v>15.868</v>
      </c>
      <c r="O25" s="88">
        <f t="shared" si="3"/>
        <v>17.274000000000001</v>
      </c>
      <c r="P25" s="88">
        <f t="shared" si="3"/>
        <v>43.838999999999999</v>
      </c>
      <c r="Q25" s="88">
        <f t="shared" si="3"/>
        <v>8.0220000000000002</v>
      </c>
      <c r="R25" s="88">
        <f t="shared" si="3"/>
        <v>29.192999999999998</v>
      </c>
      <c r="S25" s="88">
        <f t="shared" si="3"/>
        <v>14.804000000000002</v>
      </c>
      <c r="T25" s="88">
        <f t="shared" si="3"/>
        <v>25.999000000000002</v>
      </c>
      <c r="U25" s="88">
        <f t="shared" si="3"/>
        <v>32.294000000000004</v>
      </c>
      <c r="V25" s="88">
        <f t="shared" si="3"/>
        <v>32.575000000000003</v>
      </c>
      <c r="W25" s="88">
        <f t="shared" si="3"/>
        <v>22.44</v>
      </c>
      <c r="X25" s="88">
        <f t="shared" si="3"/>
        <v>36.383000000000003</v>
      </c>
      <c r="Y25" s="88">
        <f t="shared" si="3"/>
        <v>36.804000000000002</v>
      </c>
      <c r="Z25" s="89" t="str">
        <f t="shared" si="3"/>
        <v/>
      </c>
      <c r="AA25" s="90">
        <f>SUM(AA19:AA24)</f>
        <v>778.08199999999988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69.704999999999998</v>
      </c>
      <c r="C29" s="77">
        <v>60.591000000000001</v>
      </c>
      <c r="D29" s="77">
        <v>56.128999999999998</v>
      </c>
      <c r="E29" s="77">
        <v>38.360999999999997</v>
      </c>
      <c r="F29" s="77">
        <v>56.314999999999998</v>
      </c>
      <c r="G29" s="77">
        <v>105.672</v>
      </c>
      <c r="H29" s="77">
        <v>123.17100000000001</v>
      </c>
      <c r="I29" s="77">
        <v>49.783999999999999</v>
      </c>
      <c r="J29" s="77">
        <v>108.623</v>
      </c>
      <c r="K29" s="77">
        <v>8.0419999999999998</v>
      </c>
      <c r="L29" s="77">
        <v>24.98</v>
      </c>
      <c r="M29" s="77">
        <v>30.533000000000001</v>
      </c>
      <c r="N29" s="77">
        <v>16.471</v>
      </c>
      <c r="O29" s="77">
        <v>19.515000000000001</v>
      </c>
      <c r="P29" s="77">
        <v>46.63</v>
      </c>
      <c r="Q29" s="77">
        <v>11.593</v>
      </c>
      <c r="R29" s="77">
        <v>33.098999999999997</v>
      </c>
      <c r="S29" s="77">
        <v>17.64</v>
      </c>
      <c r="T29" s="77">
        <v>27.606000000000002</v>
      </c>
      <c r="U29" s="77">
        <v>34.344000000000001</v>
      </c>
      <c r="V29" s="77">
        <v>34.951999999999998</v>
      </c>
      <c r="W29" s="77">
        <v>25.794</v>
      </c>
      <c r="X29" s="77">
        <v>71.03</v>
      </c>
      <c r="Y29" s="77">
        <v>67.006</v>
      </c>
      <c r="Z29" s="78"/>
      <c r="AA29" s="79">
        <f>SUM(B29:Z29)</f>
        <v>1137.5860000000002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69.704999999999998</v>
      </c>
      <c r="C31" s="62">
        <f t="shared" ref="C31:Z31" si="4">IF(LEN(C$2)&gt;0,SUM(C28:C30),"")</f>
        <v>60.591000000000001</v>
      </c>
      <c r="D31" s="62">
        <f t="shared" si="4"/>
        <v>56.128999999999998</v>
      </c>
      <c r="E31" s="62">
        <f t="shared" si="4"/>
        <v>38.360999999999997</v>
      </c>
      <c r="F31" s="62">
        <f t="shared" si="4"/>
        <v>56.314999999999998</v>
      </c>
      <c r="G31" s="62">
        <f t="shared" si="4"/>
        <v>105.672</v>
      </c>
      <c r="H31" s="62">
        <f t="shared" si="4"/>
        <v>123.17100000000001</v>
      </c>
      <c r="I31" s="62">
        <f t="shared" si="4"/>
        <v>49.783999999999999</v>
      </c>
      <c r="J31" s="62">
        <f t="shared" si="4"/>
        <v>108.623</v>
      </c>
      <c r="K31" s="62">
        <f t="shared" si="4"/>
        <v>8.0419999999999998</v>
      </c>
      <c r="L31" s="62">
        <f t="shared" si="4"/>
        <v>24.98</v>
      </c>
      <c r="M31" s="62">
        <f t="shared" si="4"/>
        <v>30.533000000000001</v>
      </c>
      <c r="N31" s="62">
        <f t="shared" si="4"/>
        <v>16.471</v>
      </c>
      <c r="O31" s="62">
        <f t="shared" si="4"/>
        <v>19.515000000000001</v>
      </c>
      <c r="P31" s="62">
        <f t="shared" si="4"/>
        <v>46.63</v>
      </c>
      <c r="Q31" s="62">
        <f t="shared" si="4"/>
        <v>11.593</v>
      </c>
      <c r="R31" s="62">
        <f t="shared" si="4"/>
        <v>33.098999999999997</v>
      </c>
      <c r="S31" s="62">
        <f t="shared" si="4"/>
        <v>17.64</v>
      </c>
      <c r="T31" s="62">
        <f t="shared" si="4"/>
        <v>27.606000000000002</v>
      </c>
      <c r="U31" s="62">
        <f t="shared" si="4"/>
        <v>34.344000000000001</v>
      </c>
      <c r="V31" s="62">
        <f t="shared" si="4"/>
        <v>34.951999999999998</v>
      </c>
      <c r="W31" s="62">
        <f t="shared" si="4"/>
        <v>25.794</v>
      </c>
      <c r="X31" s="62">
        <f t="shared" si="4"/>
        <v>71.03</v>
      </c>
      <c r="Y31" s="62">
        <f t="shared" si="4"/>
        <v>67.006</v>
      </c>
      <c r="Z31" s="63" t="str">
        <f t="shared" si="4"/>
        <v/>
      </c>
      <c r="AA31" s="64">
        <f>SUM(AA28:AA30)</f>
        <v>1137.5860000000002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34.5</v>
      </c>
      <c r="R38" s="99"/>
      <c r="S38" s="99"/>
      <c r="T38" s="99">
        <v>16.8</v>
      </c>
      <c r="U38" s="99"/>
      <c r="V38" s="99">
        <v>11.4</v>
      </c>
      <c r="W38" s="99"/>
      <c r="X38" s="99"/>
      <c r="Y38" s="99"/>
      <c r="Z38" s="100"/>
      <c r="AA38" s="79">
        <f t="shared" si="5"/>
        <v>62.699999999999996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34.5</v>
      </c>
      <c r="R39" s="88">
        <f t="shared" si="6"/>
        <v>0</v>
      </c>
      <c r="S39" s="88">
        <f t="shared" si="6"/>
        <v>0</v>
      </c>
      <c r="T39" s="88">
        <f t="shared" si="6"/>
        <v>16.8</v>
      </c>
      <c r="U39" s="88">
        <f t="shared" si="6"/>
        <v>0</v>
      </c>
      <c r="V39" s="88">
        <f t="shared" si="6"/>
        <v>11.4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62.699999999999996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34.5</v>
      </c>
      <c r="R46" s="99"/>
      <c r="S46" s="99"/>
      <c r="T46" s="99">
        <v>16.8</v>
      </c>
      <c r="U46" s="99"/>
      <c r="V46" s="99">
        <v>11.4</v>
      </c>
      <c r="W46" s="99"/>
      <c r="X46" s="99"/>
      <c r="Y46" s="99"/>
      <c r="Z46" s="100"/>
      <c r="AA46" s="79">
        <f t="shared" si="7"/>
        <v>62.699999999999996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34.5</v>
      </c>
      <c r="R48" s="88">
        <f t="shared" si="8"/>
        <v>0</v>
      </c>
      <c r="S48" s="88">
        <f t="shared" si="8"/>
        <v>0</v>
      </c>
      <c r="T48" s="88">
        <f t="shared" si="8"/>
        <v>16.8</v>
      </c>
      <c r="U48" s="88">
        <f t="shared" si="8"/>
        <v>0</v>
      </c>
      <c r="V48" s="88">
        <f t="shared" si="8"/>
        <v>11.4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62.699999999999996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69.704999999999998</v>
      </c>
      <c r="C51" s="88">
        <f t="shared" si="10"/>
        <v>60.590999999999994</v>
      </c>
      <c r="D51" s="88">
        <f t="shared" si="10"/>
        <v>56.128999999999998</v>
      </c>
      <c r="E51" s="88">
        <f t="shared" si="10"/>
        <v>38.360999999999997</v>
      </c>
      <c r="F51" s="88">
        <f t="shared" si="10"/>
        <v>56.315000000000005</v>
      </c>
      <c r="G51" s="88">
        <f t="shared" si="10"/>
        <v>105.672</v>
      </c>
      <c r="H51" s="88">
        <f t="shared" si="10"/>
        <v>123.17100000000001</v>
      </c>
      <c r="I51" s="88">
        <f t="shared" si="10"/>
        <v>49.783999999999999</v>
      </c>
      <c r="J51" s="88">
        <f t="shared" si="10"/>
        <v>108.623</v>
      </c>
      <c r="K51" s="88">
        <f t="shared" si="10"/>
        <v>8.0419999999999998</v>
      </c>
      <c r="L51" s="88">
        <f t="shared" si="10"/>
        <v>24.979999999999997</v>
      </c>
      <c r="M51" s="88">
        <f t="shared" si="10"/>
        <v>30.533000000000001</v>
      </c>
      <c r="N51" s="88">
        <f t="shared" si="10"/>
        <v>16.471</v>
      </c>
      <c r="O51" s="88">
        <f t="shared" si="10"/>
        <v>19.515000000000001</v>
      </c>
      <c r="P51" s="88">
        <f t="shared" si="10"/>
        <v>46.629999999999995</v>
      </c>
      <c r="Q51" s="88">
        <f t="shared" si="10"/>
        <v>46.093000000000004</v>
      </c>
      <c r="R51" s="88">
        <f t="shared" si="10"/>
        <v>33.098999999999997</v>
      </c>
      <c r="S51" s="88">
        <f t="shared" si="10"/>
        <v>17.64</v>
      </c>
      <c r="T51" s="88">
        <f t="shared" si="10"/>
        <v>44.406000000000006</v>
      </c>
      <c r="U51" s="88">
        <f t="shared" si="10"/>
        <v>34.344000000000001</v>
      </c>
      <c r="V51" s="88">
        <f t="shared" si="10"/>
        <v>46.352000000000004</v>
      </c>
      <c r="W51" s="88">
        <f t="shared" si="10"/>
        <v>25.794</v>
      </c>
      <c r="X51" s="88">
        <f t="shared" si="10"/>
        <v>71.03</v>
      </c>
      <c r="Y51" s="88">
        <f t="shared" si="10"/>
        <v>67.006</v>
      </c>
      <c r="Z51" s="89" t="str">
        <f t="shared" si="10"/>
        <v/>
      </c>
      <c r="AA51" s="104">
        <f>SUM(B51:Z51)</f>
        <v>1200.2860000000005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69.7</v>
      </c>
      <c r="C4" s="18">
        <v>60.639000000000003</v>
      </c>
      <c r="D4" s="18">
        <v>56.170000000000009</v>
      </c>
      <c r="E4" s="18">
        <v>38.352999999999994</v>
      </c>
      <c r="F4" s="18">
        <v>56.311999999999991</v>
      </c>
      <c r="G4" s="18">
        <v>105.70599999999999</v>
      </c>
      <c r="H4" s="18">
        <v>123.139</v>
      </c>
      <c r="I4" s="18">
        <v>49.783999999999999</v>
      </c>
      <c r="J4" s="18">
        <v>108.623</v>
      </c>
      <c r="K4" s="18">
        <v>8.0419999999999998</v>
      </c>
      <c r="L4" s="18">
        <v>24.98</v>
      </c>
      <c r="M4" s="18">
        <v>30.533000000000001</v>
      </c>
      <c r="N4" s="18">
        <v>16.471</v>
      </c>
      <c r="O4" s="18">
        <v>19.515000000000001</v>
      </c>
      <c r="P4" s="18">
        <v>46.641999999999996</v>
      </c>
      <c r="Q4" s="18">
        <v>46.133000000000003</v>
      </c>
      <c r="R4" s="18">
        <v>33.055</v>
      </c>
      <c r="S4" s="18">
        <v>17.64</v>
      </c>
      <c r="T4" s="18">
        <v>44.439</v>
      </c>
      <c r="U4" s="18">
        <v>34.343999999999994</v>
      </c>
      <c r="V4" s="18">
        <v>46.398000000000003</v>
      </c>
      <c r="W4" s="18">
        <v>25.793999999999997</v>
      </c>
      <c r="X4" s="18">
        <v>71.024000000000001</v>
      </c>
      <c r="Y4" s="18">
        <v>67.021000000000001</v>
      </c>
      <c r="Z4" s="19"/>
      <c r="AA4" s="20">
        <f>SUM(B4:Z4)</f>
        <v>1200.4570000000001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126.69</v>
      </c>
      <c r="C7" s="28">
        <v>118</v>
      </c>
      <c r="D7" s="28">
        <v>107.28</v>
      </c>
      <c r="E7" s="28">
        <v>102.47</v>
      </c>
      <c r="F7" s="28">
        <v>111.97</v>
      </c>
      <c r="G7" s="28">
        <v>128.35</v>
      </c>
      <c r="H7" s="28">
        <v>142</v>
      </c>
      <c r="I7" s="28">
        <v>129</v>
      </c>
      <c r="J7" s="28">
        <v>129.12</v>
      </c>
      <c r="K7" s="28">
        <v>81</v>
      </c>
      <c r="L7" s="28">
        <v>81.41</v>
      </c>
      <c r="M7" s="28">
        <v>85</v>
      </c>
      <c r="N7" s="28">
        <v>83</v>
      </c>
      <c r="O7" s="28">
        <v>86.1</v>
      </c>
      <c r="P7" s="28">
        <v>106.15</v>
      </c>
      <c r="Q7" s="28">
        <v>124</v>
      </c>
      <c r="R7" s="28">
        <v>124.87</v>
      </c>
      <c r="S7" s="28">
        <v>145.85</v>
      </c>
      <c r="T7" s="28">
        <v>182.2</v>
      </c>
      <c r="U7" s="28">
        <v>177.35</v>
      </c>
      <c r="V7" s="28">
        <v>180</v>
      </c>
      <c r="W7" s="28">
        <v>143.43</v>
      </c>
      <c r="X7" s="28">
        <v>139</v>
      </c>
      <c r="Y7" s="28">
        <v>128.49</v>
      </c>
      <c r="Z7" s="29"/>
      <c r="AA7" s="30">
        <f>IF(SUM(B7:Z7)&lt;&gt;0,AVERAGEIF(B7:Z7,"&lt;&gt;"""),"")</f>
        <v>123.44708333333331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1.2210000000000001</v>
      </c>
      <c r="L14" s="57">
        <v>20.007000000000001</v>
      </c>
      <c r="M14" s="57">
        <v>25.091999999999999</v>
      </c>
      <c r="N14" s="57">
        <v>0.74099999999999999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47.061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1.2210000000000001</v>
      </c>
      <c r="L16" s="62">
        <f t="shared" si="1"/>
        <v>20.007000000000001</v>
      </c>
      <c r="M16" s="62">
        <f t="shared" si="1"/>
        <v>25.091999999999999</v>
      </c>
      <c r="N16" s="62">
        <f t="shared" si="1"/>
        <v>0.74099999999999999</v>
      </c>
      <c r="O16" s="62">
        <f t="shared" si="1"/>
        <v>0</v>
      </c>
      <c r="P16" s="62">
        <f t="shared" si="1"/>
        <v>0</v>
      </c>
      <c r="Q16" s="62">
        <f t="shared" si="1"/>
        <v>23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70.061000000000007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1.4300000000000002</v>
      </c>
      <c r="C20" s="77">
        <v>1.2210000000000001</v>
      </c>
      <c r="D20" s="77">
        <v>1.6520000000000001</v>
      </c>
      <c r="E20" s="77">
        <v>2.7040000000000002</v>
      </c>
      <c r="F20" s="77">
        <v>1.768</v>
      </c>
      <c r="G20" s="77">
        <v>0.26400000000000001</v>
      </c>
      <c r="H20" s="77">
        <v>0.28799999999999998</v>
      </c>
      <c r="I20" s="77">
        <v>8.2800000000000011</v>
      </c>
      <c r="J20" s="77">
        <v>4.4670000000000005</v>
      </c>
      <c r="K20" s="77">
        <v>0.30199999999999999</v>
      </c>
      <c r="L20" s="77">
        <v>0.78499999999999992</v>
      </c>
      <c r="M20" s="77">
        <v>0.92100000000000004</v>
      </c>
      <c r="N20" s="77">
        <v>5.431</v>
      </c>
      <c r="O20" s="77">
        <v>5.6230000000000002</v>
      </c>
      <c r="P20" s="77">
        <v>0.16200000000000001</v>
      </c>
      <c r="Q20" s="77">
        <v>3.375</v>
      </c>
      <c r="R20" s="77">
        <v>6.4420000000000002</v>
      </c>
      <c r="S20" s="77">
        <v>4.2470000000000008</v>
      </c>
      <c r="T20" s="77">
        <v>8.3620000000000001</v>
      </c>
      <c r="U20" s="77">
        <v>6.9269999999999996</v>
      </c>
      <c r="V20" s="77">
        <v>5.516</v>
      </c>
      <c r="W20" s="77">
        <v>4.9089999999999998</v>
      </c>
      <c r="X20" s="77">
        <v>0.124</v>
      </c>
      <c r="Y20" s="77">
        <v>0.121</v>
      </c>
      <c r="Z20" s="78"/>
      <c r="AA20" s="79">
        <f t="shared" si="2"/>
        <v>75.321000000000012</v>
      </c>
    </row>
    <row r="21" spans="1:27" ht="24.95" customHeight="1" x14ac:dyDescent="0.2">
      <c r="A21" s="75" t="s">
        <v>16</v>
      </c>
      <c r="B21" s="80">
        <v>2.4699999999999998</v>
      </c>
      <c r="C21" s="81">
        <v>2.4180000000000001</v>
      </c>
      <c r="D21" s="81">
        <v>7.8179999999999996</v>
      </c>
      <c r="E21" s="81">
        <v>14.249000000000001</v>
      </c>
      <c r="F21" s="81">
        <v>17.643999999999998</v>
      </c>
      <c r="G21" s="81">
        <v>6.6420000000000003</v>
      </c>
      <c r="H21" s="81">
        <v>6.4510000000000005</v>
      </c>
      <c r="I21" s="81">
        <v>41.504000000000005</v>
      </c>
      <c r="J21" s="81">
        <v>14.756</v>
      </c>
      <c r="K21" s="81">
        <v>6.5190000000000001</v>
      </c>
      <c r="L21" s="81">
        <v>4.1879999999999997</v>
      </c>
      <c r="M21" s="81">
        <v>4.5199999999999996</v>
      </c>
      <c r="N21" s="81">
        <v>10.298999999999999</v>
      </c>
      <c r="O21" s="81">
        <v>13.891999999999999</v>
      </c>
      <c r="P21" s="81">
        <v>17.68</v>
      </c>
      <c r="Q21" s="81">
        <v>19.757999999999999</v>
      </c>
      <c r="R21" s="81">
        <v>17.312999999999999</v>
      </c>
      <c r="S21" s="81">
        <v>13.392999999999999</v>
      </c>
      <c r="T21" s="81">
        <v>36.076999999999998</v>
      </c>
      <c r="U21" s="81">
        <v>27.416999999999998</v>
      </c>
      <c r="V21" s="81">
        <v>40.881999999999998</v>
      </c>
      <c r="W21" s="81">
        <v>20.884999999999998</v>
      </c>
      <c r="X21" s="81"/>
      <c r="Y21" s="81"/>
      <c r="Z21" s="78"/>
      <c r="AA21" s="79">
        <f t="shared" si="2"/>
        <v>346.77499999999998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3.9</v>
      </c>
      <c r="C25" s="88">
        <f t="shared" si="3"/>
        <v>3.6390000000000002</v>
      </c>
      <c r="D25" s="88">
        <f t="shared" si="3"/>
        <v>9.4699999999999989</v>
      </c>
      <c r="E25" s="88">
        <f t="shared" si="3"/>
        <v>16.952999999999999</v>
      </c>
      <c r="F25" s="88">
        <f t="shared" si="3"/>
        <v>19.411999999999999</v>
      </c>
      <c r="G25" s="88">
        <f t="shared" si="3"/>
        <v>6.9060000000000006</v>
      </c>
      <c r="H25" s="88">
        <f t="shared" si="3"/>
        <v>6.7390000000000008</v>
      </c>
      <c r="I25" s="88">
        <f t="shared" si="3"/>
        <v>49.784000000000006</v>
      </c>
      <c r="J25" s="88">
        <f t="shared" si="3"/>
        <v>19.222999999999999</v>
      </c>
      <c r="K25" s="88">
        <f t="shared" si="3"/>
        <v>6.8209999999999997</v>
      </c>
      <c r="L25" s="88">
        <f t="shared" si="3"/>
        <v>4.9729999999999999</v>
      </c>
      <c r="M25" s="88">
        <f t="shared" si="3"/>
        <v>5.4409999999999998</v>
      </c>
      <c r="N25" s="88">
        <f t="shared" si="3"/>
        <v>15.73</v>
      </c>
      <c r="O25" s="88">
        <f t="shared" si="3"/>
        <v>19.515000000000001</v>
      </c>
      <c r="P25" s="88">
        <f t="shared" si="3"/>
        <v>17.841999999999999</v>
      </c>
      <c r="Q25" s="88">
        <f t="shared" si="3"/>
        <v>23.132999999999999</v>
      </c>
      <c r="R25" s="88">
        <f t="shared" si="3"/>
        <v>23.754999999999999</v>
      </c>
      <c r="S25" s="88">
        <f t="shared" si="3"/>
        <v>17.64</v>
      </c>
      <c r="T25" s="88">
        <f t="shared" si="3"/>
        <v>44.439</v>
      </c>
      <c r="U25" s="88">
        <f t="shared" si="3"/>
        <v>34.343999999999994</v>
      </c>
      <c r="V25" s="88">
        <f t="shared" si="3"/>
        <v>46.397999999999996</v>
      </c>
      <c r="W25" s="88">
        <f t="shared" si="3"/>
        <v>25.793999999999997</v>
      </c>
      <c r="X25" s="88">
        <f t="shared" si="3"/>
        <v>0.124</v>
      </c>
      <c r="Y25" s="88">
        <f t="shared" si="3"/>
        <v>0.121</v>
      </c>
      <c r="Z25" s="89">
        <f t="shared" si="3"/>
        <v>0</v>
      </c>
      <c r="AA25" s="90">
        <f t="shared" si="3"/>
        <v>422.096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3.9</v>
      </c>
      <c r="C29" s="77">
        <v>3.6389999999999998</v>
      </c>
      <c r="D29" s="77">
        <v>9.4700000000000006</v>
      </c>
      <c r="E29" s="77">
        <v>16.952999999999999</v>
      </c>
      <c r="F29" s="77">
        <v>19.411999999999999</v>
      </c>
      <c r="G29" s="77">
        <v>6.9059999999999997</v>
      </c>
      <c r="H29" s="77">
        <v>6.7389999999999999</v>
      </c>
      <c r="I29" s="77">
        <v>49.783999999999999</v>
      </c>
      <c r="J29" s="77">
        <v>19.222999999999999</v>
      </c>
      <c r="K29" s="77">
        <v>8.0419999999999998</v>
      </c>
      <c r="L29" s="77">
        <v>24.98</v>
      </c>
      <c r="M29" s="77">
        <v>30.533000000000001</v>
      </c>
      <c r="N29" s="77">
        <v>16.471</v>
      </c>
      <c r="O29" s="77">
        <v>19.515000000000001</v>
      </c>
      <c r="P29" s="77">
        <v>17.841999999999999</v>
      </c>
      <c r="Q29" s="77">
        <v>46.133000000000003</v>
      </c>
      <c r="R29" s="77">
        <v>23.754999999999999</v>
      </c>
      <c r="S29" s="77">
        <v>17.64</v>
      </c>
      <c r="T29" s="77">
        <v>44.439</v>
      </c>
      <c r="U29" s="77">
        <v>34.344000000000001</v>
      </c>
      <c r="V29" s="77">
        <v>46.398000000000003</v>
      </c>
      <c r="W29" s="77">
        <v>25.794</v>
      </c>
      <c r="X29" s="77">
        <v>0.124</v>
      </c>
      <c r="Y29" s="77">
        <v>0.121</v>
      </c>
      <c r="Z29" s="78"/>
      <c r="AA29" s="79">
        <f>SUM(B29:Z29)</f>
        <v>492.15699999999998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3.9</v>
      </c>
      <c r="C31" s="62">
        <f t="shared" si="4"/>
        <v>3.6389999999999998</v>
      </c>
      <c r="D31" s="62">
        <f t="shared" si="4"/>
        <v>9.4700000000000006</v>
      </c>
      <c r="E31" s="62">
        <f t="shared" si="4"/>
        <v>16.952999999999999</v>
      </c>
      <c r="F31" s="62">
        <f t="shared" si="4"/>
        <v>19.411999999999999</v>
      </c>
      <c r="G31" s="62">
        <f t="shared" si="4"/>
        <v>6.9059999999999997</v>
      </c>
      <c r="H31" s="62">
        <f t="shared" si="4"/>
        <v>6.7389999999999999</v>
      </c>
      <c r="I31" s="62">
        <f t="shared" si="4"/>
        <v>49.783999999999999</v>
      </c>
      <c r="J31" s="62">
        <f t="shared" si="4"/>
        <v>19.222999999999999</v>
      </c>
      <c r="K31" s="62">
        <f t="shared" si="4"/>
        <v>8.0419999999999998</v>
      </c>
      <c r="L31" s="62">
        <f t="shared" si="4"/>
        <v>24.98</v>
      </c>
      <c r="M31" s="62">
        <f t="shared" si="4"/>
        <v>30.533000000000001</v>
      </c>
      <c r="N31" s="62">
        <f t="shared" si="4"/>
        <v>16.471</v>
      </c>
      <c r="O31" s="62">
        <f t="shared" si="4"/>
        <v>19.515000000000001</v>
      </c>
      <c r="P31" s="62">
        <f t="shared" si="4"/>
        <v>17.841999999999999</v>
      </c>
      <c r="Q31" s="62">
        <f t="shared" si="4"/>
        <v>46.133000000000003</v>
      </c>
      <c r="R31" s="62">
        <f t="shared" si="4"/>
        <v>23.754999999999999</v>
      </c>
      <c r="S31" s="62">
        <f t="shared" si="4"/>
        <v>17.64</v>
      </c>
      <c r="T31" s="62">
        <f t="shared" si="4"/>
        <v>44.439</v>
      </c>
      <c r="U31" s="62">
        <f t="shared" si="4"/>
        <v>34.344000000000001</v>
      </c>
      <c r="V31" s="62">
        <f t="shared" si="4"/>
        <v>46.398000000000003</v>
      </c>
      <c r="W31" s="62">
        <f t="shared" si="4"/>
        <v>25.794</v>
      </c>
      <c r="X31" s="62">
        <f t="shared" si="4"/>
        <v>0.124</v>
      </c>
      <c r="Y31" s="62">
        <f t="shared" si="4"/>
        <v>0.121</v>
      </c>
      <c r="Z31" s="63">
        <f t="shared" si="4"/>
        <v>0</v>
      </c>
      <c r="AA31" s="64">
        <f t="shared" si="4"/>
        <v>492.15699999999998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65.8</v>
      </c>
      <c r="C38" s="99">
        <v>57</v>
      </c>
      <c r="D38" s="99">
        <v>46.7</v>
      </c>
      <c r="E38" s="99">
        <v>21.4</v>
      </c>
      <c r="F38" s="99">
        <v>36.9</v>
      </c>
      <c r="G38" s="99">
        <v>98.8</v>
      </c>
      <c r="H38" s="99">
        <v>116.4</v>
      </c>
      <c r="I38" s="99"/>
      <c r="J38" s="99">
        <v>89.4</v>
      </c>
      <c r="K38" s="99"/>
      <c r="L38" s="99"/>
      <c r="M38" s="99"/>
      <c r="N38" s="99"/>
      <c r="O38" s="99"/>
      <c r="P38" s="99">
        <v>28.8</v>
      </c>
      <c r="Q38" s="99"/>
      <c r="R38" s="99">
        <v>9.3000000000000007</v>
      </c>
      <c r="S38" s="99"/>
      <c r="T38" s="99"/>
      <c r="U38" s="99"/>
      <c r="V38" s="99"/>
      <c r="W38" s="99"/>
      <c r="X38" s="99">
        <v>70.900000000000006</v>
      </c>
      <c r="Y38" s="99">
        <v>66.900000000000006</v>
      </c>
      <c r="Z38" s="100"/>
      <c r="AA38" s="79">
        <f t="shared" si="5"/>
        <v>708.29999999999984</v>
      </c>
    </row>
    <row r="39" spans="1:27" ht="30" customHeight="1" thickBot="1" x14ac:dyDescent="0.25">
      <c r="A39" s="86" t="s">
        <v>45</v>
      </c>
      <c r="B39" s="87">
        <f t="shared" ref="B39:Z39" si="6">SUM(B34:B38)</f>
        <v>65.8</v>
      </c>
      <c r="C39" s="88">
        <f t="shared" si="6"/>
        <v>57</v>
      </c>
      <c r="D39" s="88">
        <f t="shared" si="6"/>
        <v>46.7</v>
      </c>
      <c r="E39" s="88">
        <f t="shared" si="6"/>
        <v>21.4</v>
      </c>
      <c r="F39" s="88">
        <f t="shared" si="6"/>
        <v>36.9</v>
      </c>
      <c r="G39" s="88">
        <f t="shared" si="6"/>
        <v>98.8</v>
      </c>
      <c r="H39" s="88">
        <f t="shared" si="6"/>
        <v>116.4</v>
      </c>
      <c r="I39" s="88">
        <f t="shared" si="6"/>
        <v>0</v>
      </c>
      <c r="J39" s="88">
        <f t="shared" si="6"/>
        <v>89.4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28.8</v>
      </c>
      <c r="Q39" s="88">
        <f t="shared" si="6"/>
        <v>0</v>
      </c>
      <c r="R39" s="88">
        <f t="shared" si="6"/>
        <v>9.3000000000000007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70.900000000000006</v>
      </c>
      <c r="Y39" s="88">
        <f t="shared" si="6"/>
        <v>66.900000000000006</v>
      </c>
      <c r="Z39" s="89">
        <f t="shared" si="6"/>
        <v>0</v>
      </c>
      <c r="AA39" s="90">
        <f t="shared" si="5"/>
        <v>708.29999999999984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65.8</v>
      </c>
      <c r="C46" s="99">
        <v>57</v>
      </c>
      <c r="D46" s="99">
        <v>46.7</v>
      </c>
      <c r="E46" s="99">
        <v>21.4</v>
      </c>
      <c r="F46" s="99">
        <v>36.9</v>
      </c>
      <c r="G46" s="99">
        <v>98.8</v>
      </c>
      <c r="H46" s="99">
        <v>116.4</v>
      </c>
      <c r="I46" s="99"/>
      <c r="J46" s="99">
        <v>89.4</v>
      </c>
      <c r="K46" s="99"/>
      <c r="L46" s="99"/>
      <c r="M46" s="99"/>
      <c r="N46" s="99"/>
      <c r="O46" s="99"/>
      <c r="P46" s="99">
        <v>28.8</v>
      </c>
      <c r="Q46" s="99"/>
      <c r="R46" s="99">
        <v>9.3000000000000007</v>
      </c>
      <c r="S46" s="99"/>
      <c r="T46" s="99"/>
      <c r="U46" s="99"/>
      <c r="V46" s="99"/>
      <c r="W46" s="99"/>
      <c r="X46" s="99">
        <v>70.900000000000006</v>
      </c>
      <c r="Y46" s="99">
        <v>66.900000000000006</v>
      </c>
      <c r="Z46" s="100"/>
      <c r="AA46" s="79">
        <f t="shared" si="7"/>
        <v>708.29999999999984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65.8</v>
      </c>
      <c r="C48" s="88">
        <f t="shared" ref="C48:Z48" si="8">SUM(C42:C47)</f>
        <v>57</v>
      </c>
      <c r="D48" s="88">
        <f t="shared" si="8"/>
        <v>46.7</v>
      </c>
      <c r="E48" s="88">
        <f t="shared" si="8"/>
        <v>21.4</v>
      </c>
      <c r="F48" s="88">
        <f t="shared" si="8"/>
        <v>36.9</v>
      </c>
      <c r="G48" s="88">
        <f t="shared" si="8"/>
        <v>98.8</v>
      </c>
      <c r="H48" s="88">
        <f t="shared" si="8"/>
        <v>116.4</v>
      </c>
      <c r="I48" s="88">
        <f t="shared" si="8"/>
        <v>0</v>
      </c>
      <c r="J48" s="88">
        <f t="shared" si="8"/>
        <v>89.4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28.8</v>
      </c>
      <c r="Q48" s="88">
        <f t="shared" si="8"/>
        <v>0</v>
      </c>
      <c r="R48" s="88">
        <f t="shared" si="8"/>
        <v>9.3000000000000007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70.900000000000006</v>
      </c>
      <c r="Y48" s="88">
        <f t="shared" si="8"/>
        <v>66.900000000000006</v>
      </c>
      <c r="Z48" s="89">
        <f t="shared" si="8"/>
        <v>0</v>
      </c>
      <c r="AA48" s="90">
        <f t="shared" si="7"/>
        <v>708.29999999999984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69.7</v>
      </c>
      <c r="C51" s="88">
        <f t="shared" si="10"/>
        <v>60.639000000000003</v>
      </c>
      <c r="D51" s="88">
        <f t="shared" si="10"/>
        <v>56.17</v>
      </c>
      <c r="E51" s="88">
        <f t="shared" si="10"/>
        <v>38.352999999999994</v>
      </c>
      <c r="F51" s="88">
        <f t="shared" si="10"/>
        <v>56.311999999999998</v>
      </c>
      <c r="G51" s="88">
        <f t="shared" si="10"/>
        <v>105.706</v>
      </c>
      <c r="H51" s="88">
        <f t="shared" si="10"/>
        <v>123.13900000000001</v>
      </c>
      <c r="I51" s="88">
        <f t="shared" si="10"/>
        <v>49.784000000000006</v>
      </c>
      <c r="J51" s="88">
        <f t="shared" si="10"/>
        <v>108.623</v>
      </c>
      <c r="K51" s="88">
        <f t="shared" si="10"/>
        <v>8.0419999999999998</v>
      </c>
      <c r="L51" s="88">
        <f t="shared" si="10"/>
        <v>24.98</v>
      </c>
      <c r="M51" s="88">
        <f t="shared" si="10"/>
        <v>30.532999999999998</v>
      </c>
      <c r="N51" s="88">
        <f t="shared" si="10"/>
        <v>16.471</v>
      </c>
      <c r="O51" s="88">
        <f t="shared" si="10"/>
        <v>19.515000000000001</v>
      </c>
      <c r="P51" s="88">
        <f t="shared" si="10"/>
        <v>46.641999999999996</v>
      </c>
      <c r="Q51" s="88">
        <f t="shared" si="10"/>
        <v>46.132999999999996</v>
      </c>
      <c r="R51" s="88">
        <f t="shared" si="10"/>
        <v>33.055</v>
      </c>
      <c r="S51" s="88">
        <f t="shared" si="10"/>
        <v>17.64</v>
      </c>
      <c r="T51" s="88">
        <f t="shared" si="10"/>
        <v>44.439</v>
      </c>
      <c r="U51" s="88">
        <f t="shared" si="10"/>
        <v>34.343999999999994</v>
      </c>
      <c r="V51" s="88">
        <f t="shared" si="10"/>
        <v>46.397999999999996</v>
      </c>
      <c r="W51" s="88">
        <f t="shared" si="10"/>
        <v>25.793999999999997</v>
      </c>
      <c r="X51" s="88">
        <f t="shared" si="10"/>
        <v>71.024000000000001</v>
      </c>
      <c r="Y51" s="88">
        <f t="shared" si="10"/>
        <v>67.021000000000001</v>
      </c>
      <c r="Z51" s="89">
        <f t="shared" si="10"/>
        <v>0</v>
      </c>
      <c r="AA51" s="104">
        <f>SUM(B51:Z51)</f>
        <v>1200.4570000000001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65.8</v>
      </c>
      <c r="C4" s="18">
        <v>57</v>
      </c>
      <c r="D4" s="18">
        <v>46.7</v>
      </c>
      <c r="E4" s="18">
        <v>21.4</v>
      </c>
      <c r="F4" s="18">
        <v>36.9</v>
      </c>
      <c r="G4" s="18">
        <v>98.8</v>
      </c>
      <c r="H4" s="18">
        <v>116.4</v>
      </c>
      <c r="I4" s="18"/>
      <c r="J4" s="18">
        <v>89.4</v>
      </c>
      <c r="K4" s="18"/>
      <c r="L4" s="18"/>
      <c r="M4" s="18"/>
      <c r="N4" s="18"/>
      <c r="O4" s="18"/>
      <c r="P4" s="18">
        <v>28.8</v>
      </c>
      <c r="Q4" s="18">
        <v>-34.5</v>
      </c>
      <c r="R4" s="18">
        <v>9.3000000000000007</v>
      </c>
      <c r="S4" s="18"/>
      <c r="T4" s="18">
        <v>-16.8</v>
      </c>
      <c r="U4" s="18"/>
      <c r="V4" s="18">
        <v>-11.4</v>
      </c>
      <c r="W4" s="18"/>
      <c r="X4" s="18">
        <v>70.900000000000006</v>
      </c>
      <c r="Y4" s="18">
        <v>66.900000000000006</v>
      </c>
      <c r="Z4" s="19"/>
      <c r="AA4" s="111">
        <f>SUM(B4:Z4)</f>
        <v>645.59999999999991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126.69</v>
      </c>
      <c r="C7" s="117">
        <v>118</v>
      </c>
      <c r="D7" s="117">
        <v>107.28</v>
      </c>
      <c r="E7" s="117">
        <v>102.47</v>
      </c>
      <c r="F7" s="117">
        <v>111.97</v>
      </c>
      <c r="G7" s="117">
        <v>128.35</v>
      </c>
      <c r="H7" s="117">
        <v>142</v>
      </c>
      <c r="I7" s="117">
        <v>129</v>
      </c>
      <c r="J7" s="117">
        <v>129.12</v>
      </c>
      <c r="K7" s="117">
        <v>81</v>
      </c>
      <c r="L7" s="117">
        <v>81.41</v>
      </c>
      <c r="M7" s="117">
        <v>85</v>
      </c>
      <c r="N7" s="117">
        <v>83</v>
      </c>
      <c r="O7" s="117">
        <v>86.1</v>
      </c>
      <c r="P7" s="117">
        <v>106.15</v>
      </c>
      <c r="Q7" s="117">
        <v>124</v>
      </c>
      <c r="R7" s="117">
        <v>124.87</v>
      </c>
      <c r="S7" s="117">
        <v>145.85</v>
      </c>
      <c r="T7" s="117">
        <v>182.2</v>
      </c>
      <c r="U7" s="117">
        <v>177.35</v>
      </c>
      <c r="V7" s="117">
        <v>180</v>
      </c>
      <c r="W7" s="117">
        <v>143.43</v>
      </c>
      <c r="X7" s="117">
        <v>139</v>
      </c>
      <c r="Y7" s="117">
        <v>128.49</v>
      </c>
      <c r="Z7" s="118"/>
      <c r="AA7" s="119">
        <f>IF(SUM(B7:Z7)&lt;&gt;0,AVERAGEIF(B7:Z7,"&lt;&gt;"""),"")</f>
        <v>123.44708333333331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34.5</v>
      </c>
      <c r="R15" s="133"/>
      <c r="S15" s="133"/>
      <c r="T15" s="133">
        <v>16.8</v>
      </c>
      <c r="U15" s="133"/>
      <c r="V15" s="133">
        <v>11.4</v>
      </c>
      <c r="W15" s="133"/>
      <c r="X15" s="133"/>
      <c r="Y15" s="133"/>
      <c r="Z15" s="131"/>
      <c r="AA15" s="132">
        <f t="shared" si="0"/>
        <v>62.699999999999996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34.5</v>
      </c>
      <c r="R16" s="135">
        <f t="shared" si="1"/>
        <v>0</v>
      </c>
      <c r="S16" s="135">
        <f t="shared" si="1"/>
        <v>0</v>
      </c>
      <c r="T16" s="135">
        <f t="shared" si="1"/>
        <v>16.8</v>
      </c>
      <c r="U16" s="135">
        <f t="shared" si="1"/>
        <v>0</v>
      </c>
      <c r="V16" s="135">
        <f t="shared" si="1"/>
        <v>11.4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62.699999999999996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65.8</v>
      </c>
      <c r="C23" s="133">
        <v>57</v>
      </c>
      <c r="D23" s="133">
        <v>46.7</v>
      </c>
      <c r="E23" s="133">
        <v>21.4</v>
      </c>
      <c r="F23" s="133">
        <v>36.9</v>
      </c>
      <c r="G23" s="133">
        <v>98.8</v>
      </c>
      <c r="H23" s="133">
        <v>116.4</v>
      </c>
      <c r="I23" s="133"/>
      <c r="J23" s="133">
        <v>89.4</v>
      </c>
      <c r="K23" s="133"/>
      <c r="L23" s="133"/>
      <c r="M23" s="133"/>
      <c r="N23" s="133"/>
      <c r="O23" s="133"/>
      <c r="P23" s="133">
        <v>28.8</v>
      </c>
      <c r="Q23" s="133"/>
      <c r="R23" s="133">
        <v>9.3000000000000007</v>
      </c>
      <c r="S23" s="133"/>
      <c r="T23" s="133"/>
      <c r="U23" s="133"/>
      <c r="V23" s="133"/>
      <c r="W23" s="133"/>
      <c r="X23" s="133">
        <v>70.900000000000006</v>
      </c>
      <c r="Y23" s="133">
        <v>66.900000000000006</v>
      </c>
      <c r="Z23" s="131"/>
      <c r="AA23" s="132">
        <f t="shared" si="2"/>
        <v>708.29999999999984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65.8</v>
      </c>
      <c r="C24" s="135">
        <f t="shared" si="3"/>
        <v>57</v>
      </c>
      <c r="D24" s="135">
        <f t="shared" si="3"/>
        <v>46.7</v>
      </c>
      <c r="E24" s="135">
        <f t="shared" si="3"/>
        <v>21.4</v>
      </c>
      <c r="F24" s="135">
        <f t="shared" si="3"/>
        <v>36.9</v>
      </c>
      <c r="G24" s="135">
        <f t="shared" si="3"/>
        <v>98.8</v>
      </c>
      <c r="H24" s="135">
        <f t="shared" si="3"/>
        <v>116.4</v>
      </c>
      <c r="I24" s="135">
        <f t="shared" si="3"/>
        <v>0</v>
      </c>
      <c r="J24" s="135">
        <f t="shared" si="3"/>
        <v>89.4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28.8</v>
      </c>
      <c r="Q24" s="135">
        <f t="shared" si="3"/>
        <v>0</v>
      </c>
      <c r="R24" s="135">
        <f t="shared" si="3"/>
        <v>9.3000000000000007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70.900000000000006</v>
      </c>
      <c r="Y24" s="135">
        <f t="shared" si="3"/>
        <v>66.900000000000006</v>
      </c>
      <c r="Z24" s="136" t="str">
        <f t="shared" si="3"/>
        <v/>
      </c>
      <c r="AA24" s="90">
        <f t="shared" si="2"/>
        <v>708.29999999999984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2023-03-22T14:29:56Z</dcterms:created>
  <dcterms:modified xsi:type="dcterms:W3CDTF">2023-03-22T14:29:57Z</dcterms:modified>
</cp:coreProperties>
</file>