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<sst xmlns="http://schemas.openxmlformats.org/spreadsheetml/2006/main" count="117" uniqueCount="53">
  <si>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21/03/2023 16:27:19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</si>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</sst>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15.16</c:v>
                </c:pt>
                <c:pt idx="7">
                  <c:v>23.567</c:v>
                </c:pt>
                <c:pt idx="8">
                  <c:v>15.013</c:v>
                </c:pt>
                <c:pt idx="16">
                  <c:v>16.666</c:v>
                </c:pt>
                <c:pt idx="17">
                  <c:v>98.215999999999994</c:v>
                </c:pt>
                <c:pt idx="18">
                  <c:v>45.81</c:v>
                </c:pt>
                <c:pt idx="19">
                  <c:v>30.161999999999999</c:v>
                </c:pt>
                <c:pt idx="20">
                  <c:v>30.023</c:v>
                </c:pt>
                <c:pt idx="21">
                  <c:v>76.08</c:v>
                </c:pt>
                <c:pt idx="22">
                  <c:v>27.015000000000001</c:v>
                </c:pt>
                <c:pt idx="23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68.599999999999994</c:v>
                </c:pt>
                <c:pt idx="1">
                  <c:v>69</c:v>
                </c:pt>
                <c:pt idx="2">
                  <c:v>86.2</c:v>
                </c:pt>
                <c:pt idx="3">
                  <c:v>79</c:v>
                </c:pt>
                <c:pt idx="4">
                  <c:v>105.5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150.19999999999999</c:v>
                </c:pt>
                <c:pt idx="10">
                  <c:v>52.4</c:v>
                </c:pt>
                <c:pt idx="11">
                  <c:v>53.3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85.6</c:v>
                </c:pt>
                <c:pt idx="16">
                  <c:v>62.4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52.1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39.843000000000004</c:v>
                </c:pt>
                <c:pt idx="1">
                  <c:v>31.629000000000001</c:v>
                </c:pt>
                <c:pt idx="2">
                  <c:v>16.593</c:v>
                </c:pt>
                <c:pt idx="3">
                  <c:v>24.288</c:v>
                </c:pt>
                <c:pt idx="4">
                  <c:v>11.734</c:v>
                </c:pt>
                <c:pt idx="5">
                  <c:v>35.826000000000001</c:v>
                </c:pt>
                <c:pt idx="6">
                  <c:v>24.535</c:v>
                </c:pt>
                <c:pt idx="7">
                  <c:v>14.866</c:v>
                </c:pt>
                <c:pt idx="8">
                  <c:v>13.713999999999999</c:v>
                </c:pt>
                <c:pt idx="9">
                  <c:v>1.554</c:v>
                </c:pt>
                <c:pt idx="10">
                  <c:v>1.931</c:v>
                </c:pt>
                <c:pt idx="11">
                  <c:v>2.7740000000000005</c:v>
                </c:pt>
                <c:pt idx="12">
                  <c:v>8.0630000000000006</c:v>
                </c:pt>
                <c:pt idx="13">
                  <c:v>7.0620000000000003</c:v>
                </c:pt>
                <c:pt idx="14">
                  <c:v>10.475</c:v>
                </c:pt>
                <c:pt idx="15">
                  <c:v>10.052</c:v>
                </c:pt>
                <c:pt idx="16">
                  <c:v>10.225999999999999</c:v>
                </c:pt>
                <c:pt idx="17">
                  <c:v>20.583999999999996</c:v>
                </c:pt>
                <c:pt idx="18">
                  <c:v>22.358000000000001</c:v>
                </c:pt>
                <c:pt idx="19">
                  <c:v>16.469000000000001</c:v>
                </c:pt>
                <c:pt idx="20">
                  <c:v>13.210999999999999</c:v>
                </c:pt>
                <c:pt idx="21">
                  <c:v>5.0549999999999997</c:v>
                </c:pt>
                <c:pt idx="22">
                  <c:v>4.8170000000000002</c:v>
                </c:pt>
                <c:pt idx="23">
                  <c:v>3.988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857960"/>
        <c:axId val="185858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119.63200000000001</c:v>
                </c:pt>
                <c:pt idx="1">
                  <c:v>100.639</c:v>
                </c:pt>
                <c:pt idx="2">
                  <c:v>102.77500000000001</c:v>
                </c:pt>
                <c:pt idx="3">
                  <c:v>103.36500000000001</c:v>
                </c:pt>
                <c:pt idx="4">
                  <c:v>117.28</c:v>
                </c:pt>
                <c:pt idx="5">
                  <c:v>45.248000000000005</c:v>
                </c:pt>
                <c:pt idx="6">
                  <c:v>60.384000000000007</c:v>
                </c:pt>
                <c:pt idx="7">
                  <c:v>69.498000000000005</c:v>
                </c:pt>
                <c:pt idx="8">
                  <c:v>125.809</c:v>
                </c:pt>
                <c:pt idx="9">
                  <c:v>190.34199999999998</c:v>
                </c:pt>
                <c:pt idx="10">
                  <c:v>123.35899999999999</c:v>
                </c:pt>
                <c:pt idx="11">
                  <c:v>131.94200000000001</c:v>
                </c:pt>
                <c:pt idx="12">
                  <c:v>113.628</c:v>
                </c:pt>
                <c:pt idx="13">
                  <c:v>111.65</c:v>
                </c:pt>
                <c:pt idx="14">
                  <c:v>91.578000000000003</c:v>
                </c:pt>
                <c:pt idx="15">
                  <c:v>145.066</c:v>
                </c:pt>
                <c:pt idx="16">
                  <c:v>104.94199999999999</c:v>
                </c:pt>
                <c:pt idx="17">
                  <c:v>122.813</c:v>
                </c:pt>
                <c:pt idx="18">
                  <c:v>82.11</c:v>
                </c:pt>
                <c:pt idx="19">
                  <c:v>61.975999999999999</c:v>
                </c:pt>
                <c:pt idx="20">
                  <c:v>57.252999999999993</c:v>
                </c:pt>
                <c:pt idx="21">
                  <c:v>90.352000000000004</c:v>
                </c:pt>
                <c:pt idx="22">
                  <c:v>48.194999999999993</c:v>
                </c:pt>
                <c:pt idx="23">
                  <c:v>72.456999999999994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857960"/>
        <c:axId val="185858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108.98</c:v>
                </c:pt>
                <c:pt idx="1">
                  <c:v>104.34</c:v>
                </c:pt>
                <c:pt idx="2">
                  <c:v>100</c:v>
                </c:pt>
                <c:pt idx="3">
                  <c:v>102.79</c:v>
                </c:pt>
                <c:pt idx="4">
                  <c:v>100</c:v>
                </c:pt>
                <c:pt idx="5">
                  <c:v>137.05000000000001</c:v>
                </c:pt>
                <c:pt idx="6">
                  <c:v>139.96</c:v>
                </c:pt>
                <c:pt idx="7">
                  <c:v>145.97</c:v>
                </c:pt>
                <c:pt idx="8">
                  <c:v>141.13999999999999</c:v>
                </c:pt>
                <c:pt idx="9">
                  <c:v>114</c:v>
                </c:pt>
                <c:pt idx="10">
                  <c:v>111.2</c:v>
                </c:pt>
                <c:pt idx="11">
                  <c:v>113.83</c:v>
                </c:pt>
                <c:pt idx="12">
                  <c:v>122</c:v>
                </c:pt>
                <c:pt idx="13">
                  <c:v>111</c:v>
                </c:pt>
                <c:pt idx="14">
                  <c:v>116</c:v>
                </c:pt>
                <c:pt idx="15">
                  <c:v>116.09</c:v>
                </c:pt>
                <c:pt idx="16">
                  <c:v>129</c:v>
                </c:pt>
                <c:pt idx="17">
                  <c:v>150</c:v>
                </c:pt>
                <c:pt idx="18">
                  <c:v>157</c:v>
                </c:pt>
                <c:pt idx="19">
                  <c:v>144.81</c:v>
                </c:pt>
                <c:pt idx="20">
                  <c:v>145.91</c:v>
                </c:pt>
                <c:pt idx="21">
                  <c:v>147.82</c:v>
                </c:pt>
                <c:pt idx="22">
                  <c:v>133.5</c:v>
                </c:pt>
                <c:pt idx="23">
                  <c:v>123.76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860704"/>
        <c:axId val="185855216"/>
      </c:lineChart>
      <c:catAx>
        <c:axId val="185857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58352"/>
        <c:crosses val="autoZero"/>
        <c:auto val="1"/>
        <c:lblAlgn val="ctr"/>
        <c:lblOffset val="100"/>
        <c:noMultiLvlLbl val="0"/>
      </c:catAx>
      <c:valAx>
        <c:axId val="18585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57960"/>
        <c:crosses val="autoZero"/>
        <c:crossBetween val="between"/>
      </c:valAx>
      <c:valAx>
        <c:axId val="185855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60704"/>
        <c:crosses val="max"/>
        <c:crossBetween val="between"/>
      </c:valAx>
      <c:catAx>
        <c:axId val="185860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855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119.59099999999999</v>
      </c>
      <c r="C4" s="18">
        <v>100.629</v>
      </c>
      <c r="D4" s="18">
        <v>102.79400000000001</v>
      </c>
      <c r="E4" s="18">
        <v>103.322</v>
      </c>
      <c r="F4" s="18">
        <v>117.253</v>
      </c>
      <c r="G4" s="18">
        <v>45.248000000000005</v>
      </c>
      <c r="H4" s="18">
        <v>60.384</v>
      </c>
      <c r="I4" s="18">
        <v>69.49799999999999</v>
      </c>
      <c r="J4" s="18">
        <v>125.809</v>
      </c>
      <c r="K4" s="18">
        <v>190.33399999999997</v>
      </c>
      <c r="L4" s="18">
        <v>123.35899999999999</v>
      </c>
      <c r="M4" s="18">
        <v>131.90399999999997</v>
      </c>
      <c r="N4" s="18">
        <v>113.628</v>
      </c>
      <c r="O4" s="18">
        <v>111.619</v>
      </c>
      <c r="P4" s="18">
        <v>91.542000000000002</v>
      </c>
      <c r="Q4" s="18">
        <v>145.11099999999996</v>
      </c>
      <c r="R4" s="18">
        <v>104.94599999999998</v>
      </c>
      <c r="S4" s="18">
        <v>122.78999999999999</v>
      </c>
      <c r="T4" s="18">
        <v>82.109999999999985</v>
      </c>
      <c r="U4" s="18">
        <v>61.976000000000006</v>
      </c>
      <c r="V4" s="18">
        <v>57.252999999999993</v>
      </c>
      <c r="W4" s="18">
        <v>90.306999999999988</v>
      </c>
      <c r="X4" s="18">
        <v>48.174999999999997</v>
      </c>
      <c r="Y4" s="18">
        <v>72.410000000000011</v>
      </c>
      <c r="Z4" s="19"/>
      <c r="AA4" s="20">
        <f>SUM(B4:Z4)</f>
        <v>2391.9919999999997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108.98</v>
      </c>
      <c r="C7" s="28">
        <v>104.34</v>
      </c>
      <c r="D7" s="28">
        <v>100</v>
      </c>
      <c r="E7" s="28">
        <v>102.79</v>
      </c>
      <c r="F7" s="28">
        <v>100</v>
      </c>
      <c r="G7" s="28">
        <v>137.05000000000001</v>
      </c>
      <c r="H7" s="28">
        <v>139.96</v>
      </c>
      <c r="I7" s="28">
        <v>145.97</v>
      </c>
      <c r="J7" s="28">
        <v>141.13999999999999</v>
      </c>
      <c r="K7" s="28">
        <v>114</v>
      </c>
      <c r="L7" s="28">
        <v>111.2</v>
      </c>
      <c r="M7" s="28">
        <v>113.83</v>
      </c>
      <c r="N7" s="28">
        <v>122</v>
      </c>
      <c r="O7" s="28">
        <v>111</v>
      </c>
      <c r="P7" s="28">
        <v>116</v>
      </c>
      <c r="Q7" s="28">
        <v>116.09</v>
      </c>
      <c r="R7" s="28">
        <v>129</v>
      </c>
      <c r="S7" s="28">
        <v>150</v>
      </c>
      <c r="T7" s="28">
        <v>157</v>
      </c>
      <c r="U7" s="28">
        <v>144.81</v>
      </c>
      <c r="V7" s="28">
        <v>145.91</v>
      </c>
      <c r="W7" s="28">
        <v>147.82</v>
      </c>
      <c r="X7" s="28">
        <v>133.5</v>
      </c>
      <c r="Y7" s="28">
        <v>123.76</v>
      </c>
      <c r="Z7" s="29"/>
      <c r="AA7" s="30">
        <f>IF(SUM(B7:Z7)&lt;&gt;0,AVERAGEIF(B7:Z7,"&lt;&gt;"""),"")</f>
        <v>125.67291666666667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15.16</v>
      </c>
      <c r="I12" s="52">
        <v>23.567</v>
      </c>
      <c r="J12" s="52">
        <v>15.013</v>
      </c>
      <c r="K12" s="52"/>
      <c r="L12" s="52"/>
      <c r="M12" s="52"/>
      <c r="N12" s="52"/>
      <c r="O12" s="52"/>
      <c r="P12" s="52"/>
      <c r="Q12" s="52"/>
      <c r="R12" s="52">
        <v>16.666</v>
      </c>
      <c r="S12" s="52">
        <v>98.215999999999994</v>
      </c>
      <c r="T12" s="52">
        <v>45.81</v>
      </c>
      <c r="U12" s="52">
        <v>30.161999999999999</v>
      </c>
      <c r="V12" s="52">
        <v>30.023</v>
      </c>
      <c r="W12" s="52">
        <v>76.08</v>
      </c>
      <c r="X12" s="52">
        <v>27.015000000000001</v>
      </c>
      <c r="Y12" s="52">
        <v>1E-3</v>
      </c>
      <c r="Z12" s="53"/>
      <c r="AA12" s="54">
        <f t="shared" si="0"/>
        <v>377.71299999999997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39.843000000000004</v>
      </c>
      <c r="C14" s="57">
        <v>31.629000000000001</v>
      </c>
      <c r="D14" s="57">
        <v>16.593</v>
      </c>
      <c r="E14" s="57">
        <v>24.288</v>
      </c>
      <c r="F14" s="57">
        <v>11.734</v>
      </c>
      <c r="G14" s="57">
        <v>35.826000000000001</v>
      </c>
      <c r="H14" s="57">
        <v>24.535</v>
      </c>
      <c r="I14" s="57">
        <v>14.866</v>
      </c>
      <c r="J14" s="57">
        <v>13.713999999999999</v>
      </c>
      <c r="K14" s="57">
        <v>1.554</v>
      </c>
      <c r="L14" s="57">
        <v>1.931</v>
      </c>
      <c r="M14" s="57">
        <v>2.7740000000000005</v>
      </c>
      <c r="N14" s="57">
        <v>8.0630000000000006</v>
      </c>
      <c r="O14" s="57">
        <v>7.0620000000000003</v>
      </c>
      <c r="P14" s="57">
        <v>10.475</v>
      </c>
      <c r="Q14" s="57">
        <v>10.052</v>
      </c>
      <c r="R14" s="57">
        <v>10.225999999999999</v>
      </c>
      <c r="S14" s="57">
        <v>20.583999999999996</v>
      </c>
      <c r="T14" s="57">
        <v>22.358000000000001</v>
      </c>
      <c r="U14" s="57">
        <v>16.469000000000001</v>
      </c>
      <c r="V14" s="57">
        <v>13.210999999999999</v>
      </c>
      <c r="W14" s="57">
        <v>5.0549999999999997</v>
      </c>
      <c r="X14" s="57">
        <v>4.8170000000000002</v>
      </c>
      <c r="Y14" s="57">
        <v>3.988</v>
      </c>
      <c r="Z14" s="58"/>
      <c r="AA14" s="59">
        <f t="shared" si="0"/>
        <v>351.64700000000005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39.843000000000004</v>
      </c>
      <c r="C16" s="62">
        <f t="shared" ref="C16:Z16" si="1">IF(LEN(C$2)&gt;0,SUM(C10:C15),"")</f>
        <v>31.629000000000001</v>
      </c>
      <c r="D16" s="62">
        <f t="shared" si="1"/>
        <v>16.593</v>
      </c>
      <c r="E16" s="62">
        <f t="shared" si="1"/>
        <v>24.288</v>
      </c>
      <c r="F16" s="62">
        <f t="shared" si="1"/>
        <v>11.734</v>
      </c>
      <c r="G16" s="62">
        <f t="shared" si="1"/>
        <v>35.826000000000001</v>
      </c>
      <c r="H16" s="62">
        <f t="shared" si="1"/>
        <v>39.695</v>
      </c>
      <c r="I16" s="62">
        <f t="shared" si="1"/>
        <v>38.433</v>
      </c>
      <c r="J16" s="62">
        <f t="shared" si="1"/>
        <v>28.726999999999997</v>
      </c>
      <c r="K16" s="62">
        <f t="shared" si="1"/>
        <v>1.554</v>
      </c>
      <c r="L16" s="62">
        <f t="shared" si="1"/>
        <v>1.931</v>
      </c>
      <c r="M16" s="62">
        <f t="shared" si="1"/>
        <v>2.7740000000000005</v>
      </c>
      <c r="N16" s="62">
        <f t="shared" si="1"/>
        <v>8.0630000000000006</v>
      </c>
      <c r="O16" s="62">
        <f t="shared" si="1"/>
        <v>7.0620000000000003</v>
      </c>
      <c r="P16" s="62">
        <f t="shared" si="1"/>
        <v>10.475</v>
      </c>
      <c r="Q16" s="62">
        <f t="shared" si="1"/>
        <v>10.052</v>
      </c>
      <c r="R16" s="62">
        <f t="shared" si="1"/>
        <v>26.891999999999999</v>
      </c>
      <c r="S16" s="62">
        <f t="shared" si="1"/>
        <v>118.79999999999998</v>
      </c>
      <c r="T16" s="62">
        <f t="shared" si="1"/>
        <v>68.168000000000006</v>
      </c>
      <c r="U16" s="62">
        <f t="shared" si="1"/>
        <v>46.631</v>
      </c>
      <c r="V16" s="62">
        <f t="shared" si="1"/>
        <v>43.233999999999995</v>
      </c>
      <c r="W16" s="62">
        <f t="shared" si="1"/>
        <v>81.134999999999991</v>
      </c>
      <c r="X16" s="62">
        <f t="shared" si="1"/>
        <v>31.832000000000001</v>
      </c>
      <c r="Y16" s="62">
        <f t="shared" si="1"/>
        <v>3.9889999999999999</v>
      </c>
      <c r="Z16" s="63" t="str">
        <f t="shared" si="1"/>
        <v/>
      </c>
      <c r="AA16" s="64">
        <f>SUM(AA10:AA15)</f>
        <v>729.36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1.4999999999999999E-2</v>
      </c>
      <c r="F20" s="77">
        <v>1.9E-2</v>
      </c>
      <c r="G20" s="77">
        <v>9.4220000000000006</v>
      </c>
      <c r="H20" s="77">
        <v>10.641999999999999</v>
      </c>
      <c r="I20" s="77">
        <v>31.065000000000001</v>
      </c>
      <c r="J20" s="77">
        <v>81.231999999999999</v>
      </c>
      <c r="K20" s="77">
        <v>36.194000000000003</v>
      </c>
      <c r="L20" s="77">
        <v>64.25</v>
      </c>
      <c r="M20" s="77">
        <v>70.033000000000001</v>
      </c>
      <c r="N20" s="77">
        <v>100.038</v>
      </c>
      <c r="O20" s="77">
        <v>100.072</v>
      </c>
      <c r="P20" s="77">
        <v>70.052000000000007</v>
      </c>
      <c r="Q20" s="77">
        <v>47.728999999999999</v>
      </c>
      <c r="R20" s="77">
        <v>10.035</v>
      </c>
      <c r="S20" s="77">
        <v>3.9870000000000001</v>
      </c>
      <c r="T20" s="77">
        <v>13.929</v>
      </c>
      <c r="U20" s="77">
        <v>15.344999999999999</v>
      </c>
      <c r="V20" s="77">
        <v>13.958</v>
      </c>
      <c r="W20" s="77">
        <v>6.4000000000000001E-2</v>
      </c>
      <c r="X20" s="77">
        <v>15.343</v>
      </c>
      <c r="Y20" s="77">
        <v>9.31</v>
      </c>
      <c r="Z20" s="78"/>
      <c r="AA20" s="79">
        <f t="shared" si="2"/>
        <v>702.73399999999981</v>
      </c>
    </row>
    <row r="21" spans="1:27" ht="24.95" customHeight="1" x14ac:dyDescent="0.2">
      <c r="A21" s="75" t="s">
        <v>16</v>
      </c>
      <c r="B21" s="80">
        <v>11.148</v>
      </c>
      <c r="C21" s="81"/>
      <c r="D21" s="81">
        <v>1E-3</v>
      </c>
      <c r="E21" s="81">
        <v>1.9E-2</v>
      </c>
      <c r="F21" s="81"/>
      <c r="G21" s="81"/>
      <c r="H21" s="81">
        <v>10.047000000000001</v>
      </c>
      <c r="I21" s="81"/>
      <c r="J21" s="81">
        <v>15.85</v>
      </c>
      <c r="K21" s="81">
        <v>2.3860000000000001</v>
      </c>
      <c r="L21" s="81">
        <v>4.7779999999999996</v>
      </c>
      <c r="M21" s="81">
        <v>5.7969999999999997</v>
      </c>
      <c r="N21" s="81">
        <v>5.5270000000000001</v>
      </c>
      <c r="O21" s="81">
        <v>4.4850000000000003</v>
      </c>
      <c r="P21" s="81">
        <v>11.015000000000001</v>
      </c>
      <c r="Q21" s="81">
        <v>1.73</v>
      </c>
      <c r="R21" s="81">
        <v>5.6189999999999998</v>
      </c>
      <c r="S21" s="81">
        <v>3.0000000000000001E-3</v>
      </c>
      <c r="T21" s="81">
        <v>1.2999999999999999E-2</v>
      </c>
      <c r="U21" s="81"/>
      <c r="V21" s="81">
        <v>6.0999999999999999E-2</v>
      </c>
      <c r="W21" s="81">
        <v>9.1080000000000005</v>
      </c>
      <c r="X21" s="81"/>
      <c r="Y21" s="81">
        <v>7.0110000000000001</v>
      </c>
      <c r="Z21" s="78"/>
      <c r="AA21" s="79">
        <f t="shared" si="2"/>
        <v>94.598000000000013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11.148</v>
      </c>
      <c r="C25" s="88">
        <f t="shared" ref="C25:Z25" si="3">IF(LEN(C$2)&gt;0,SUM(C19:C24),"")</f>
        <v>0</v>
      </c>
      <c r="D25" s="88">
        <f t="shared" si="3"/>
        <v>1E-3</v>
      </c>
      <c r="E25" s="88">
        <f t="shared" si="3"/>
        <v>3.4000000000000002E-2</v>
      </c>
      <c r="F25" s="88">
        <f t="shared" si="3"/>
        <v>1.9E-2</v>
      </c>
      <c r="G25" s="88">
        <f t="shared" si="3"/>
        <v>9.4220000000000006</v>
      </c>
      <c r="H25" s="88">
        <f t="shared" si="3"/>
        <v>20.689</v>
      </c>
      <c r="I25" s="88">
        <f t="shared" si="3"/>
        <v>31.065000000000001</v>
      </c>
      <c r="J25" s="88">
        <f t="shared" si="3"/>
        <v>97.081999999999994</v>
      </c>
      <c r="K25" s="88">
        <f t="shared" si="3"/>
        <v>38.580000000000005</v>
      </c>
      <c r="L25" s="88">
        <f t="shared" si="3"/>
        <v>69.028000000000006</v>
      </c>
      <c r="M25" s="88">
        <f t="shared" si="3"/>
        <v>75.83</v>
      </c>
      <c r="N25" s="88">
        <f t="shared" si="3"/>
        <v>105.565</v>
      </c>
      <c r="O25" s="88">
        <f t="shared" si="3"/>
        <v>104.557</v>
      </c>
      <c r="P25" s="88">
        <f t="shared" si="3"/>
        <v>81.067000000000007</v>
      </c>
      <c r="Q25" s="88">
        <f t="shared" si="3"/>
        <v>49.458999999999996</v>
      </c>
      <c r="R25" s="88">
        <f t="shared" si="3"/>
        <v>15.654</v>
      </c>
      <c r="S25" s="88">
        <f t="shared" si="3"/>
        <v>3.99</v>
      </c>
      <c r="T25" s="88">
        <f t="shared" si="3"/>
        <v>13.942</v>
      </c>
      <c r="U25" s="88">
        <f t="shared" si="3"/>
        <v>15.344999999999999</v>
      </c>
      <c r="V25" s="88">
        <f t="shared" si="3"/>
        <v>14.019</v>
      </c>
      <c r="W25" s="88">
        <f t="shared" si="3"/>
        <v>9.1720000000000006</v>
      </c>
      <c r="X25" s="88">
        <f t="shared" si="3"/>
        <v>15.343</v>
      </c>
      <c r="Y25" s="88">
        <f t="shared" si="3"/>
        <v>16.321000000000002</v>
      </c>
      <c r="Z25" s="89" t="str">
        <f t="shared" si="3"/>
        <v/>
      </c>
      <c r="AA25" s="90">
        <f>SUM(AA19:AA24)</f>
        <v>797.33199999999988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50.991</v>
      </c>
      <c r="C29" s="77">
        <v>31.629000000000001</v>
      </c>
      <c r="D29" s="77">
        <v>16.594000000000001</v>
      </c>
      <c r="E29" s="77">
        <v>24.321999999999999</v>
      </c>
      <c r="F29" s="77">
        <v>11.753</v>
      </c>
      <c r="G29" s="77">
        <v>45.247999999999998</v>
      </c>
      <c r="H29" s="77">
        <v>60.384</v>
      </c>
      <c r="I29" s="77">
        <v>69.498000000000005</v>
      </c>
      <c r="J29" s="77">
        <v>125.809</v>
      </c>
      <c r="K29" s="77">
        <v>40.134</v>
      </c>
      <c r="L29" s="77">
        <v>70.959000000000003</v>
      </c>
      <c r="M29" s="77">
        <v>78.603999999999999</v>
      </c>
      <c r="N29" s="77">
        <v>113.628</v>
      </c>
      <c r="O29" s="77">
        <v>111.619</v>
      </c>
      <c r="P29" s="77">
        <v>91.542000000000002</v>
      </c>
      <c r="Q29" s="77">
        <v>59.511000000000003</v>
      </c>
      <c r="R29" s="77">
        <v>42.545999999999999</v>
      </c>
      <c r="S29" s="77">
        <v>122.79</v>
      </c>
      <c r="T29" s="77">
        <v>82.11</v>
      </c>
      <c r="U29" s="77">
        <v>61.975999999999999</v>
      </c>
      <c r="V29" s="77">
        <v>57.253</v>
      </c>
      <c r="W29" s="77">
        <v>90.307000000000002</v>
      </c>
      <c r="X29" s="77">
        <v>47.174999999999997</v>
      </c>
      <c r="Y29" s="77">
        <v>20.309999999999999</v>
      </c>
      <c r="Z29" s="78"/>
      <c r="AA29" s="79">
        <f>SUM(B29:Z29)</f>
        <v>1526.6919999999998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50.991</v>
      </c>
      <c r="C31" s="62">
        <f t="shared" ref="C31:Z31" si="4">IF(LEN(C$2)&gt;0,SUM(C28:C30),"")</f>
        <v>31.629000000000001</v>
      </c>
      <c r="D31" s="62">
        <f t="shared" si="4"/>
        <v>16.594000000000001</v>
      </c>
      <c r="E31" s="62">
        <f t="shared" si="4"/>
        <v>24.321999999999999</v>
      </c>
      <c r="F31" s="62">
        <f t="shared" si="4"/>
        <v>11.753</v>
      </c>
      <c r="G31" s="62">
        <f t="shared" si="4"/>
        <v>45.247999999999998</v>
      </c>
      <c r="H31" s="62">
        <f t="shared" si="4"/>
        <v>60.384</v>
      </c>
      <c r="I31" s="62">
        <f t="shared" si="4"/>
        <v>69.498000000000005</v>
      </c>
      <c r="J31" s="62">
        <f t="shared" si="4"/>
        <v>125.809</v>
      </c>
      <c r="K31" s="62">
        <f t="shared" si="4"/>
        <v>40.134</v>
      </c>
      <c r="L31" s="62">
        <f t="shared" si="4"/>
        <v>70.959000000000003</v>
      </c>
      <c r="M31" s="62">
        <f t="shared" si="4"/>
        <v>78.603999999999999</v>
      </c>
      <c r="N31" s="62">
        <f t="shared" si="4"/>
        <v>113.628</v>
      </c>
      <c r="O31" s="62">
        <f t="shared" si="4"/>
        <v>111.619</v>
      </c>
      <c r="P31" s="62">
        <f t="shared" si="4"/>
        <v>91.542000000000002</v>
      </c>
      <c r="Q31" s="62">
        <f t="shared" si="4"/>
        <v>59.511000000000003</v>
      </c>
      <c r="R31" s="62">
        <f t="shared" si="4"/>
        <v>42.545999999999999</v>
      </c>
      <c r="S31" s="62">
        <f t="shared" si="4"/>
        <v>122.79</v>
      </c>
      <c r="T31" s="62">
        <f t="shared" si="4"/>
        <v>82.11</v>
      </c>
      <c r="U31" s="62">
        <f t="shared" si="4"/>
        <v>61.975999999999999</v>
      </c>
      <c r="V31" s="62">
        <f t="shared" si="4"/>
        <v>57.253</v>
      </c>
      <c r="W31" s="62">
        <f t="shared" si="4"/>
        <v>90.307000000000002</v>
      </c>
      <c r="X31" s="62">
        <f t="shared" si="4"/>
        <v>47.174999999999997</v>
      </c>
      <c r="Y31" s="62">
        <f t="shared" si="4"/>
        <v>20.309999999999999</v>
      </c>
      <c r="Z31" s="63" t="str">
        <f t="shared" si="4"/>
        <v/>
      </c>
      <c r="AA31" s="64">
        <f>SUM(AA28:AA30)</f>
        <v>1526.6919999999998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68.599999999999994</v>
      </c>
      <c r="C38" s="99">
        <v>69</v>
      </c>
      <c r="D38" s="99">
        <v>86.2</v>
      </c>
      <c r="E38" s="99">
        <v>79</v>
      </c>
      <c r="F38" s="99">
        <v>105.5</v>
      </c>
      <c r="G38" s="99"/>
      <c r="H38" s="99"/>
      <c r="I38" s="99"/>
      <c r="J38" s="99"/>
      <c r="K38" s="99">
        <v>150.19999999999999</v>
      </c>
      <c r="L38" s="99">
        <v>52.4</v>
      </c>
      <c r="M38" s="99">
        <v>53.3</v>
      </c>
      <c r="N38" s="99"/>
      <c r="O38" s="99"/>
      <c r="P38" s="99"/>
      <c r="Q38" s="99">
        <v>85.6</v>
      </c>
      <c r="R38" s="99">
        <v>62.4</v>
      </c>
      <c r="S38" s="99"/>
      <c r="T38" s="99"/>
      <c r="U38" s="99"/>
      <c r="V38" s="99"/>
      <c r="W38" s="99"/>
      <c r="X38" s="99">
        <v>1</v>
      </c>
      <c r="Y38" s="99">
        <v>52.1</v>
      </c>
      <c r="Z38" s="100"/>
      <c r="AA38" s="79">
        <f t="shared" si="5"/>
        <v>865.3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68.599999999999994</v>
      </c>
      <c r="C39" s="88">
        <f t="shared" si="6"/>
        <v>69</v>
      </c>
      <c r="D39" s="88">
        <f t="shared" si="6"/>
        <v>86.2</v>
      </c>
      <c r="E39" s="88">
        <f t="shared" si="6"/>
        <v>79</v>
      </c>
      <c r="F39" s="88">
        <f t="shared" si="6"/>
        <v>105.5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150.19999999999999</v>
      </c>
      <c r="L39" s="88">
        <f t="shared" si="6"/>
        <v>52.4</v>
      </c>
      <c r="M39" s="88">
        <f t="shared" si="6"/>
        <v>53.3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85.6</v>
      </c>
      <c r="R39" s="88">
        <f t="shared" si="6"/>
        <v>62.4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</v>
      </c>
      <c r="Y39" s="88">
        <f t="shared" si="6"/>
        <v>52.1</v>
      </c>
      <c r="Z39" s="89" t="str">
        <f t="shared" si="6"/>
        <v/>
      </c>
      <c r="AA39" s="90">
        <f t="shared" si="5"/>
        <v>865.3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68.599999999999994</v>
      </c>
      <c r="C46" s="99">
        <v>69</v>
      </c>
      <c r="D46" s="99">
        <v>86.2</v>
      </c>
      <c r="E46" s="99">
        <v>79</v>
      </c>
      <c r="F46" s="99">
        <v>105.5</v>
      </c>
      <c r="G46" s="99"/>
      <c r="H46" s="99"/>
      <c r="I46" s="99"/>
      <c r="J46" s="99"/>
      <c r="K46" s="99">
        <v>150.19999999999999</v>
      </c>
      <c r="L46" s="99">
        <v>52.4</v>
      </c>
      <c r="M46" s="99">
        <v>53.3</v>
      </c>
      <c r="N46" s="99"/>
      <c r="O46" s="99"/>
      <c r="P46" s="99"/>
      <c r="Q46" s="99">
        <v>85.6</v>
      </c>
      <c r="R46" s="99">
        <v>62.4</v>
      </c>
      <c r="S46" s="99"/>
      <c r="T46" s="99"/>
      <c r="U46" s="99"/>
      <c r="V46" s="99"/>
      <c r="W46" s="99"/>
      <c r="X46" s="99">
        <v>1</v>
      </c>
      <c r="Y46" s="99">
        <v>52.1</v>
      </c>
      <c r="Z46" s="100"/>
      <c r="AA46" s="79">
        <f t="shared" si="7"/>
        <v>865.3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68.599999999999994</v>
      </c>
      <c r="C48" s="88">
        <f t="shared" ref="C48:Z48" si="8">IF(LEN(C$2)&gt;0,SUM(C42:C47),"")</f>
        <v>69</v>
      </c>
      <c r="D48" s="88">
        <f t="shared" si="8"/>
        <v>86.2</v>
      </c>
      <c r="E48" s="88">
        <f t="shared" si="8"/>
        <v>79</v>
      </c>
      <c r="F48" s="88">
        <f t="shared" si="8"/>
        <v>105.5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150.19999999999999</v>
      </c>
      <c r="L48" s="88">
        <f t="shared" si="8"/>
        <v>52.4</v>
      </c>
      <c r="M48" s="88">
        <f t="shared" si="8"/>
        <v>53.3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85.6</v>
      </c>
      <c r="R48" s="88">
        <f t="shared" si="8"/>
        <v>62.4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</v>
      </c>
      <c r="Y48" s="88">
        <f t="shared" si="8"/>
        <v>52.1</v>
      </c>
      <c r="Z48" s="89" t="str">
        <f t="shared" si="8"/>
        <v/>
      </c>
      <c r="AA48" s="90">
        <f t="shared" si="7"/>
        <v>865.3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119.59099999999999</v>
      </c>
      <c r="C51" s="88">
        <f t="shared" si="10"/>
        <v>100.629</v>
      </c>
      <c r="D51" s="88">
        <f t="shared" si="10"/>
        <v>102.79400000000001</v>
      </c>
      <c r="E51" s="88">
        <f t="shared" si="10"/>
        <v>103.322</v>
      </c>
      <c r="F51" s="88">
        <f t="shared" si="10"/>
        <v>117.253</v>
      </c>
      <c r="G51" s="88">
        <f t="shared" si="10"/>
        <v>45.248000000000005</v>
      </c>
      <c r="H51" s="88">
        <f t="shared" si="10"/>
        <v>60.384</v>
      </c>
      <c r="I51" s="88">
        <f t="shared" si="10"/>
        <v>69.498000000000005</v>
      </c>
      <c r="J51" s="88">
        <f t="shared" si="10"/>
        <v>125.809</v>
      </c>
      <c r="K51" s="88">
        <f t="shared" si="10"/>
        <v>190.334</v>
      </c>
      <c r="L51" s="88">
        <f t="shared" si="10"/>
        <v>123.35900000000001</v>
      </c>
      <c r="M51" s="88">
        <f t="shared" si="10"/>
        <v>131.904</v>
      </c>
      <c r="N51" s="88">
        <f t="shared" si="10"/>
        <v>113.628</v>
      </c>
      <c r="O51" s="88">
        <f t="shared" si="10"/>
        <v>111.619</v>
      </c>
      <c r="P51" s="88">
        <f t="shared" si="10"/>
        <v>91.542000000000002</v>
      </c>
      <c r="Q51" s="88">
        <f t="shared" si="10"/>
        <v>145.11099999999999</v>
      </c>
      <c r="R51" s="88">
        <f t="shared" si="10"/>
        <v>104.946</v>
      </c>
      <c r="S51" s="88">
        <f t="shared" si="10"/>
        <v>122.78999999999998</v>
      </c>
      <c r="T51" s="88">
        <f t="shared" si="10"/>
        <v>82.110000000000014</v>
      </c>
      <c r="U51" s="88">
        <f t="shared" si="10"/>
        <v>61.975999999999999</v>
      </c>
      <c r="V51" s="88">
        <f t="shared" si="10"/>
        <v>57.252999999999993</v>
      </c>
      <c r="W51" s="88">
        <f t="shared" si="10"/>
        <v>90.306999999999988</v>
      </c>
      <c r="X51" s="88">
        <f t="shared" si="10"/>
        <v>48.174999999999997</v>
      </c>
      <c r="Y51" s="88">
        <f t="shared" si="10"/>
        <v>72.41</v>
      </c>
      <c r="Z51" s="89" t="str">
        <f t="shared" si="10"/>
        <v/>
      </c>
      <c r="AA51" s="104">
        <f>SUM(B51:Z51)</f>
        <v>2391.9919999999997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119.63200000000001</v>
      </c>
      <c r="C4" s="18">
        <v>100.639</v>
      </c>
      <c r="D4" s="18">
        <v>102.77500000000001</v>
      </c>
      <c r="E4" s="18">
        <v>103.36500000000001</v>
      </c>
      <c r="F4" s="18">
        <v>117.28</v>
      </c>
      <c r="G4" s="18">
        <v>45.248000000000005</v>
      </c>
      <c r="H4" s="18">
        <v>60.384000000000007</v>
      </c>
      <c r="I4" s="18">
        <v>69.498000000000005</v>
      </c>
      <c r="J4" s="18">
        <v>125.809</v>
      </c>
      <c r="K4" s="18">
        <v>190.34199999999998</v>
      </c>
      <c r="L4" s="18">
        <v>123.35899999999999</v>
      </c>
      <c r="M4" s="18">
        <v>131.94200000000001</v>
      </c>
      <c r="N4" s="18">
        <v>113.628</v>
      </c>
      <c r="O4" s="18">
        <v>111.65</v>
      </c>
      <c r="P4" s="18">
        <v>91.578000000000003</v>
      </c>
      <c r="Q4" s="18">
        <v>145.066</v>
      </c>
      <c r="R4" s="18">
        <v>104.94199999999999</v>
      </c>
      <c r="S4" s="18">
        <v>122.813</v>
      </c>
      <c r="T4" s="18">
        <v>82.11</v>
      </c>
      <c r="U4" s="18">
        <v>61.975999999999999</v>
      </c>
      <c r="V4" s="18">
        <v>57.252999999999993</v>
      </c>
      <c r="W4" s="18">
        <v>90.352000000000004</v>
      </c>
      <c r="X4" s="18">
        <v>48.194999999999993</v>
      </c>
      <c r="Y4" s="18">
        <v>72.456999999999994</v>
      </c>
      <c r="Z4" s="19"/>
      <c r="AA4" s="20">
        <f>SUM(B4:Z4)</f>
        <v>2392.2930000000006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108.98</v>
      </c>
      <c r="C7" s="28">
        <v>104.34</v>
      </c>
      <c r="D7" s="28">
        <v>100</v>
      </c>
      <c r="E7" s="28">
        <v>102.79</v>
      </c>
      <c r="F7" s="28">
        <v>100</v>
      </c>
      <c r="G7" s="28">
        <v>137.05000000000001</v>
      </c>
      <c r="H7" s="28">
        <v>139.96</v>
      </c>
      <c r="I7" s="28">
        <v>145.97</v>
      </c>
      <c r="J7" s="28">
        <v>141.13999999999999</v>
      </c>
      <c r="K7" s="28">
        <v>114</v>
      </c>
      <c r="L7" s="28">
        <v>111.2</v>
      </c>
      <c r="M7" s="28">
        <v>113.83</v>
      </c>
      <c r="N7" s="28">
        <v>122</v>
      </c>
      <c r="O7" s="28">
        <v>111</v>
      </c>
      <c r="P7" s="28">
        <v>116</v>
      </c>
      <c r="Q7" s="28">
        <v>116.09</v>
      </c>
      <c r="R7" s="28">
        <v>129</v>
      </c>
      <c r="S7" s="28">
        <v>150</v>
      </c>
      <c r="T7" s="28">
        <v>157</v>
      </c>
      <c r="U7" s="28">
        <v>144.81</v>
      </c>
      <c r="V7" s="28">
        <v>145.91</v>
      </c>
      <c r="W7" s="28">
        <v>147.82</v>
      </c>
      <c r="X7" s="28">
        <v>133.5</v>
      </c>
      <c r="Y7" s="28">
        <v>123.76</v>
      </c>
      <c r="Z7" s="29"/>
      <c r="AA7" s="30">
        <f>IF(SUM(B7:Z7)&lt;&gt;0,AVERAGEIF(B7:Z7,"&lt;&gt;"""),"")</f>
        <v>125.67291666666667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20</v>
      </c>
      <c r="D12" s="52">
        <v>20</v>
      </c>
      <c r="E12" s="52">
        <v>20</v>
      </c>
      <c r="F12" s="52">
        <v>20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1.6300000000000001</v>
      </c>
      <c r="C20" s="77">
        <v>1.613</v>
      </c>
      <c r="D20" s="77">
        <v>1.609</v>
      </c>
      <c r="E20" s="77">
        <v>1.617</v>
      </c>
      <c r="F20" s="77">
        <v>1.706</v>
      </c>
      <c r="G20" s="77">
        <v>1.9590000000000001</v>
      </c>
      <c r="H20" s="77">
        <v>3.2560000000000002</v>
      </c>
      <c r="I20" s="77">
        <v>8.6430000000000007</v>
      </c>
      <c r="J20" s="77">
        <v>14.896000000000001</v>
      </c>
      <c r="K20" s="77">
        <v>12.613</v>
      </c>
      <c r="L20" s="77">
        <v>4.085</v>
      </c>
      <c r="M20" s="77">
        <v>4.0670000000000002</v>
      </c>
      <c r="N20" s="77">
        <v>1.397</v>
      </c>
      <c r="O20" s="77">
        <v>9.5990000000000002</v>
      </c>
      <c r="P20" s="77">
        <v>7.45</v>
      </c>
      <c r="Q20" s="77">
        <v>14.244999999999999</v>
      </c>
      <c r="R20" s="77">
        <v>14.161000000000001</v>
      </c>
      <c r="S20" s="77">
        <v>0.27800000000000002</v>
      </c>
      <c r="T20" s="77">
        <v>8.1029999999999998</v>
      </c>
      <c r="U20" s="77">
        <v>0.246</v>
      </c>
      <c r="V20" s="77">
        <v>2.7349999999999999</v>
      </c>
      <c r="W20" s="77">
        <v>0.223</v>
      </c>
      <c r="X20" s="77">
        <v>2.7080000000000002</v>
      </c>
      <c r="Y20" s="77">
        <v>4.6850000000000005</v>
      </c>
      <c r="Z20" s="78"/>
      <c r="AA20" s="79">
        <f t="shared" si="2"/>
        <v>123.524</v>
      </c>
    </row>
    <row r="21" spans="1:27" ht="24.95" customHeight="1" x14ac:dyDescent="0.2">
      <c r="A21" s="75" t="s">
        <v>16</v>
      </c>
      <c r="B21" s="80">
        <v>88.00200000000001</v>
      </c>
      <c r="C21" s="81">
        <v>79.025999999999996</v>
      </c>
      <c r="D21" s="81">
        <v>81.166000000000011</v>
      </c>
      <c r="E21" s="81">
        <v>81.748000000000005</v>
      </c>
      <c r="F21" s="81">
        <v>95.573999999999998</v>
      </c>
      <c r="G21" s="81">
        <v>43.289000000000001</v>
      </c>
      <c r="H21" s="81">
        <v>57.128</v>
      </c>
      <c r="I21" s="81">
        <v>60.855000000000004</v>
      </c>
      <c r="J21" s="81">
        <v>110.91300000000001</v>
      </c>
      <c r="K21" s="81">
        <v>177.72899999999998</v>
      </c>
      <c r="L21" s="81">
        <v>119.27399999999999</v>
      </c>
      <c r="M21" s="81">
        <v>127.87499999999999</v>
      </c>
      <c r="N21" s="81">
        <v>70.72</v>
      </c>
      <c r="O21" s="81">
        <v>68.650999999999996</v>
      </c>
      <c r="P21" s="81">
        <v>65.828000000000003</v>
      </c>
      <c r="Q21" s="81">
        <v>130.821</v>
      </c>
      <c r="R21" s="81">
        <v>90.781000000000006</v>
      </c>
      <c r="S21" s="81">
        <v>54.634999999999998</v>
      </c>
      <c r="T21" s="81">
        <v>74.007000000000005</v>
      </c>
      <c r="U21" s="81">
        <v>61.730000000000004</v>
      </c>
      <c r="V21" s="81">
        <v>54.517999999999994</v>
      </c>
      <c r="W21" s="81">
        <v>48.128999999999998</v>
      </c>
      <c r="X21" s="81">
        <v>45.486999999999995</v>
      </c>
      <c r="Y21" s="81">
        <v>67.772000000000006</v>
      </c>
      <c r="Z21" s="78"/>
      <c r="AA21" s="79">
        <f t="shared" si="2"/>
        <v>1955.6579999999999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41.511000000000003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41.511000000000003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89.632000000000005</v>
      </c>
      <c r="C25" s="88">
        <f t="shared" si="3"/>
        <v>80.638999999999996</v>
      </c>
      <c r="D25" s="88">
        <f t="shared" si="3"/>
        <v>82.775000000000006</v>
      </c>
      <c r="E25" s="88">
        <f t="shared" si="3"/>
        <v>83.365000000000009</v>
      </c>
      <c r="F25" s="88">
        <f t="shared" si="3"/>
        <v>97.28</v>
      </c>
      <c r="G25" s="88">
        <f t="shared" si="3"/>
        <v>45.248000000000005</v>
      </c>
      <c r="H25" s="88">
        <f t="shared" si="3"/>
        <v>60.384</v>
      </c>
      <c r="I25" s="88">
        <f t="shared" si="3"/>
        <v>69.498000000000005</v>
      </c>
      <c r="J25" s="88">
        <f t="shared" si="3"/>
        <v>125.80900000000001</v>
      </c>
      <c r="K25" s="88">
        <f t="shared" si="3"/>
        <v>190.34199999999998</v>
      </c>
      <c r="L25" s="88">
        <f t="shared" si="3"/>
        <v>123.35899999999998</v>
      </c>
      <c r="M25" s="88">
        <f t="shared" si="3"/>
        <v>131.94199999999998</v>
      </c>
      <c r="N25" s="88">
        <f t="shared" si="3"/>
        <v>113.62800000000001</v>
      </c>
      <c r="O25" s="88">
        <f t="shared" si="3"/>
        <v>78.25</v>
      </c>
      <c r="P25" s="88">
        <f t="shared" si="3"/>
        <v>73.278000000000006</v>
      </c>
      <c r="Q25" s="88">
        <f t="shared" si="3"/>
        <v>145.066</v>
      </c>
      <c r="R25" s="88">
        <f t="shared" si="3"/>
        <v>104.94200000000001</v>
      </c>
      <c r="S25" s="88">
        <f t="shared" si="3"/>
        <v>54.912999999999997</v>
      </c>
      <c r="T25" s="88">
        <f t="shared" si="3"/>
        <v>82.11</v>
      </c>
      <c r="U25" s="88">
        <f t="shared" si="3"/>
        <v>61.976000000000006</v>
      </c>
      <c r="V25" s="88">
        <f t="shared" si="3"/>
        <v>57.252999999999993</v>
      </c>
      <c r="W25" s="88">
        <f t="shared" si="3"/>
        <v>48.351999999999997</v>
      </c>
      <c r="X25" s="88">
        <f t="shared" si="3"/>
        <v>48.194999999999993</v>
      </c>
      <c r="Y25" s="88">
        <f t="shared" si="3"/>
        <v>72.457000000000008</v>
      </c>
      <c r="Z25" s="89">
        <f t="shared" si="3"/>
        <v>0</v>
      </c>
      <c r="AA25" s="90">
        <f t="shared" si="3"/>
        <v>2120.6929999999998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119.63200000000001</v>
      </c>
      <c r="C29" s="77">
        <v>100.639</v>
      </c>
      <c r="D29" s="77">
        <v>102.77500000000001</v>
      </c>
      <c r="E29" s="77">
        <v>103.36499999999999</v>
      </c>
      <c r="F29" s="77">
        <v>117.28</v>
      </c>
      <c r="G29" s="77">
        <v>45.247999999999998</v>
      </c>
      <c r="H29" s="77">
        <v>60.384</v>
      </c>
      <c r="I29" s="77">
        <v>69.498000000000005</v>
      </c>
      <c r="J29" s="77">
        <v>125.809</v>
      </c>
      <c r="K29" s="77">
        <v>190.34200000000001</v>
      </c>
      <c r="L29" s="77">
        <v>123.35899999999999</v>
      </c>
      <c r="M29" s="77">
        <v>131.94200000000001</v>
      </c>
      <c r="N29" s="77">
        <v>113.628</v>
      </c>
      <c r="O29" s="77">
        <v>78.25</v>
      </c>
      <c r="P29" s="77">
        <v>73.278000000000006</v>
      </c>
      <c r="Q29" s="77">
        <v>145.066</v>
      </c>
      <c r="R29" s="77">
        <v>104.94199999999999</v>
      </c>
      <c r="S29" s="77">
        <v>54.912999999999997</v>
      </c>
      <c r="T29" s="77">
        <v>82.11</v>
      </c>
      <c r="U29" s="77">
        <v>61.975999999999999</v>
      </c>
      <c r="V29" s="77">
        <v>57.253</v>
      </c>
      <c r="W29" s="77">
        <v>48.351999999999997</v>
      </c>
      <c r="X29" s="77">
        <v>48.195</v>
      </c>
      <c r="Y29" s="77">
        <v>72.456999999999994</v>
      </c>
      <c r="Z29" s="78"/>
      <c r="AA29" s="79">
        <f>SUM(B29:Z29)</f>
        <v>2230.6930000000002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119.63200000000001</v>
      </c>
      <c r="C31" s="62">
        <f t="shared" si="4"/>
        <v>100.639</v>
      </c>
      <c r="D31" s="62">
        <f t="shared" si="4"/>
        <v>102.77500000000001</v>
      </c>
      <c r="E31" s="62">
        <f t="shared" si="4"/>
        <v>103.36499999999999</v>
      </c>
      <c r="F31" s="62">
        <f t="shared" si="4"/>
        <v>117.28</v>
      </c>
      <c r="G31" s="62">
        <f t="shared" si="4"/>
        <v>45.247999999999998</v>
      </c>
      <c r="H31" s="62">
        <f t="shared" si="4"/>
        <v>60.384</v>
      </c>
      <c r="I31" s="62">
        <f t="shared" si="4"/>
        <v>69.498000000000005</v>
      </c>
      <c r="J31" s="62">
        <f t="shared" si="4"/>
        <v>125.809</v>
      </c>
      <c r="K31" s="62">
        <f t="shared" si="4"/>
        <v>190.34200000000001</v>
      </c>
      <c r="L31" s="62">
        <f t="shared" si="4"/>
        <v>123.35899999999999</v>
      </c>
      <c r="M31" s="62">
        <f t="shared" si="4"/>
        <v>131.94200000000001</v>
      </c>
      <c r="N31" s="62">
        <f t="shared" si="4"/>
        <v>113.628</v>
      </c>
      <c r="O31" s="62">
        <f t="shared" si="4"/>
        <v>78.25</v>
      </c>
      <c r="P31" s="62">
        <f t="shared" si="4"/>
        <v>73.278000000000006</v>
      </c>
      <c r="Q31" s="62">
        <f t="shared" si="4"/>
        <v>145.066</v>
      </c>
      <c r="R31" s="62">
        <f t="shared" si="4"/>
        <v>104.94199999999999</v>
      </c>
      <c r="S31" s="62">
        <f t="shared" si="4"/>
        <v>54.912999999999997</v>
      </c>
      <c r="T31" s="62">
        <f t="shared" si="4"/>
        <v>82.11</v>
      </c>
      <c r="U31" s="62">
        <f t="shared" si="4"/>
        <v>61.975999999999999</v>
      </c>
      <c r="V31" s="62">
        <f t="shared" si="4"/>
        <v>57.253</v>
      </c>
      <c r="W31" s="62">
        <f t="shared" si="4"/>
        <v>48.351999999999997</v>
      </c>
      <c r="X31" s="62">
        <f t="shared" si="4"/>
        <v>48.195</v>
      </c>
      <c r="Y31" s="62">
        <f t="shared" si="4"/>
        <v>72.456999999999994</v>
      </c>
      <c r="Z31" s="63">
        <f t="shared" si="4"/>
        <v>0</v>
      </c>
      <c r="AA31" s="64">
        <f t="shared" si="4"/>
        <v>2230.6930000000002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33.4</v>
      </c>
      <c r="P38" s="99">
        <v>18.3</v>
      </c>
      <c r="Q38" s="99"/>
      <c r="R38" s="99"/>
      <c r="S38" s="99">
        <v>67.900000000000006</v>
      </c>
      <c r="T38" s="99"/>
      <c r="U38" s="99"/>
      <c r="V38" s="99"/>
      <c r="W38" s="99">
        <v>42</v>
      </c>
      <c r="X38" s="99"/>
      <c r="Y38" s="99"/>
      <c r="Z38" s="100"/>
      <c r="AA38" s="79">
        <f t="shared" si="5"/>
        <v>161.60000000000002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33.4</v>
      </c>
      <c r="P39" s="88">
        <f t="shared" si="6"/>
        <v>18.3</v>
      </c>
      <c r="Q39" s="88">
        <f t="shared" si="6"/>
        <v>0</v>
      </c>
      <c r="R39" s="88">
        <f t="shared" si="6"/>
        <v>0</v>
      </c>
      <c r="S39" s="88">
        <f t="shared" si="6"/>
        <v>67.900000000000006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161.60000000000002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33.4</v>
      </c>
      <c r="P46" s="99">
        <v>18.3</v>
      </c>
      <c r="Q46" s="99"/>
      <c r="R46" s="99"/>
      <c r="S46" s="99">
        <v>67.900000000000006</v>
      </c>
      <c r="T46" s="99"/>
      <c r="U46" s="99"/>
      <c r="V46" s="99"/>
      <c r="W46" s="99">
        <v>42</v>
      </c>
      <c r="X46" s="99"/>
      <c r="Y46" s="99"/>
      <c r="Z46" s="100"/>
      <c r="AA46" s="79">
        <f t="shared" si="7"/>
        <v>161.60000000000002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33.4</v>
      </c>
      <c r="P48" s="88">
        <f t="shared" si="8"/>
        <v>18.3</v>
      </c>
      <c r="Q48" s="88">
        <f t="shared" si="8"/>
        <v>0</v>
      </c>
      <c r="R48" s="88">
        <f t="shared" si="8"/>
        <v>0</v>
      </c>
      <c r="S48" s="88">
        <f t="shared" si="8"/>
        <v>67.900000000000006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161.60000000000002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119.63200000000001</v>
      </c>
      <c r="C51" s="88">
        <f t="shared" si="10"/>
        <v>100.639</v>
      </c>
      <c r="D51" s="88">
        <f t="shared" si="10"/>
        <v>102.77500000000001</v>
      </c>
      <c r="E51" s="88">
        <f t="shared" si="10"/>
        <v>103.36500000000001</v>
      </c>
      <c r="F51" s="88">
        <f t="shared" si="10"/>
        <v>117.28</v>
      </c>
      <c r="G51" s="88">
        <f t="shared" si="10"/>
        <v>45.248000000000005</v>
      </c>
      <c r="H51" s="88">
        <f t="shared" si="10"/>
        <v>60.384</v>
      </c>
      <c r="I51" s="88">
        <f t="shared" si="10"/>
        <v>69.498000000000005</v>
      </c>
      <c r="J51" s="88">
        <f t="shared" si="10"/>
        <v>125.80900000000001</v>
      </c>
      <c r="K51" s="88">
        <f t="shared" si="10"/>
        <v>190.34199999999998</v>
      </c>
      <c r="L51" s="88">
        <f t="shared" si="10"/>
        <v>123.35899999999998</v>
      </c>
      <c r="M51" s="88">
        <f t="shared" si="10"/>
        <v>131.94199999999998</v>
      </c>
      <c r="N51" s="88">
        <f t="shared" si="10"/>
        <v>113.62800000000001</v>
      </c>
      <c r="O51" s="88">
        <f t="shared" si="10"/>
        <v>111.65</v>
      </c>
      <c r="P51" s="88">
        <f t="shared" si="10"/>
        <v>91.578000000000003</v>
      </c>
      <c r="Q51" s="88">
        <f t="shared" si="10"/>
        <v>145.066</v>
      </c>
      <c r="R51" s="88">
        <f t="shared" si="10"/>
        <v>104.94200000000001</v>
      </c>
      <c r="S51" s="88">
        <f t="shared" si="10"/>
        <v>122.813</v>
      </c>
      <c r="T51" s="88">
        <f t="shared" si="10"/>
        <v>82.11</v>
      </c>
      <c r="U51" s="88">
        <f t="shared" si="10"/>
        <v>61.976000000000006</v>
      </c>
      <c r="V51" s="88">
        <f t="shared" si="10"/>
        <v>57.252999999999993</v>
      </c>
      <c r="W51" s="88">
        <f t="shared" si="10"/>
        <v>90.352000000000004</v>
      </c>
      <c r="X51" s="88">
        <f t="shared" si="10"/>
        <v>48.194999999999993</v>
      </c>
      <c r="Y51" s="88">
        <f t="shared" si="10"/>
        <v>72.457000000000008</v>
      </c>
      <c r="Z51" s="89">
        <f t="shared" si="10"/>
        <v>0</v>
      </c>
      <c r="AA51" s="104">
        <f>SUM(B51:Z51)</f>
        <v>2392.2930000000006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-68.599999999999994</v>
      </c>
      <c r="C4" s="18">
        <v>-69</v>
      </c>
      <c r="D4" s="18">
        <v>-86.2</v>
      </c>
      <c r="E4" s="18">
        <v>-79</v>
      </c>
      <c r="F4" s="18">
        <v>-105.5</v>
      </c>
      <c r="G4" s="18"/>
      <c r="H4" s="18"/>
      <c r="I4" s="18"/>
      <c r="J4" s="18"/>
      <c r="K4" s="18">
        <v>-150.19999999999999</v>
      </c>
      <c r="L4" s="18">
        <v>-52.4</v>
      </c>
      <c r="M4" s="18">
        <v>-53.3</v>
      </c>
      <c r="N4" s="18"/>
      <c r="O4" s="18">
        <v>33.4</v>
      </c>
      <c r="P4" s="18">
        <v>18.3</v>
      </c>
      <c r="Q4" s="18">
        <v>-85.6</v>
      </c>
      <c r="R4" s="18">
        <v>-62.4</v>
      </c>
      <c r="S4" s="18">
        <v>67.900000000000006</v>
      </c>
      <c r="T4" s="18"/>
      <c r="U4" s="18"/>
      <c r="V4" s="18"/>
      <c r="W4" s="18">
        <v>42</v>
      </c>
      <c r="X4" s="18">
        <v>-1</v>
      </c>
      <c r="Y4" s="18">
        <v>-52.1</v>
      </c>
      <c r="Z4" s="19"/>
      <c r="AA4" s="111">
        <f>SUM(B4:Z4)</f>
        <v>-703.7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108.98</v>
      </c>
      <c r="C7" s="117">
        <v>104.34</v>
      </c>
      <c r="D7" s="117">
        <v>100</v>
      </c>
      <c r="E7" s="117">
        <v>102.79</v>
      </c>
      <c r="F7" s="117">
        <v>100</v>
      </c>
      <c r="G7" s="117">
        <v>137.05000000000001</v>
      </c>
      <c r="H7" s="117">
        <v>139.96</v>
      </c>
      <c r="I7" s="117">
        <v>145.97</v>
      </c>
      <c r="J7" s="117">
        <v>141.13999999999999</v>
      </c>
      <c r="K7" s="117">
        <v>114</v>
      </c>
      <c r="L7" s="117">
        <v>111.2</v>
      </c>
      <c r="M7" s="117">
        <v>113.83</v>
      </c>
      <c r="N7" s="117">
        <v>122</v>
      </c>
      <c r="O7" s="117">
        <v>111</v>
      </c>
      <c r="P7" s="117">
        <v>116</v>
      </c>
      <c r="Q7" s="117">
        <v>116.09</v>
      </c>
      <c r="R7" s="117">
        <v>129</v>
      </c>
      <c r="S7" s="117">
        <v>150</v>
      </c>
      <c r="T7" s="117">
        <v>157</v>
      </c>
      <c r="U7" s="117">
        <v>144.81</v>
      </c>
      <c r="V7" s="117">
        <v>145.91</v>
      </c>
      <c r="W7" s="117">
        <v>147.82</v>
      </c>
      <c r="X7" s="117">
        <v>133.5</v>
      </c>
      <c r="Y7" s="117">
        <v>123.76</v>
      </c>
      <c r="Z7" s="118"/>
      <c r="AA7" s="119">
        <f>IF(SUM(B7:Z7)&lt;&gt;0,AVERAGEIF(B7:Z7,"&lt;&gt;"""),"")</f>
        <v>125.67291666666667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68.599999999999994</v>
      </c>
      <c r="C15" s="133">
        <v>69</v>
      </c>
      <c r="D15" s="133">
        <v>86.2</v>
      </c>
      <c r="E15" s="133">
        <v>79</v>
      </c>
      <c r="F15" s="133">
        <v>105.5</v>
      </c>
      <c r="G15" s="133"/>
      <c r="H15" s="133"/>
      <c r="I15" s="133"/>
      <c r="J15" s="133"/>
      <c r="K15" s="133">
        <v>150.19999999999999</v>
      </c>
      <c r="L15" s="133">
        <v>52.4</v>
      </c>
      <c r="M15" s="133">
        <v>53.3</v>
      </c>
      <c r="N15" s="133"/>
      <c r="O15" s="133"/>
      <c r="P15" s="133"/>
      <c r="Q15" s="133">
        <v>85.6</v>
      </c>
      <c r="R15" s="133">
        <v>62.4</v>
      </c>
      <c r="S15" s="133"/>
      <c r="T15" s="133"/>
      <c r="U15" s="133"/>
      <c r="V15" s="133"/>
      <c r="W15" s="133"/>
      <c r="X15" s="133">
        <v>1</v>
      </c>
      <c r="Y15" s="133">
        <v>52.1</v>
      </c>
      <c r="Z15" s="131"/>
      <c r="AA15" s="132">
        <f t="shared" si="0"/>
        <v>865.3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68.599999999999994</v>
      </c>
      <c r="C16" s="135">
        <f t="shared" si="1"/>
        <v>69</v>
      </c>
      <c r="D16" s="135">
        <f t="shared" si="1"/>
        <v>86.2</v>
      </c>
      <c r="E16" s="135">
        <f t="shared" si="1"/>
        <v>79</v>
      </c>
      <c r="F16" s="135">
        <f t="shared" si="1"/>
        <v>105.5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150.19999999999999</v>
      </c>
      <c r="L16" s="135">
        <f t="shared" si="1"/>
        <v>52.4</v>
      </c>
      <c r="M16" s="135">
        <f t="shared" si="1"/>
        <v>53.3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85.6</v>
      </c>
      <c r="R16" s="135">
        <f t="shared" si="1"/>
        <v>62.4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</v>
      </c>
      <c r="Y16" s="135">
        <f t="shared" si="1"/>
        <v>52.1</v>
      </c>
      <c r="Z16" s="136" t="str">
        <f t="shared" si="1"/>
        <v/>
      </c>
      <c r="AA16" s="90">
        <f t="shared" si="0"/>
        <v>865.3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33.4</v>
      </c>
      <c r="P23" s="133">
        <v>18.3</v>
      </c>
      <c r="Q23" s="133"/>
      <c r="R23" s="133"/>
      <c r="S23" s="133">
        <v>67.900000000000006</v>
      </c>
      <c r="T23" s="133"/>
      <c r="U23" s="133"/>
      <c r="V23" s="133"/>
      <c r="W23" s="133">
        <v>42</v>
      </c>
      <c r="X23" s="133"/>
      <c r="Y23" s="133"/>
      <c r="Z23" s="131"/>
      <c r="AA23" s="132">
        <f t="shared" si="2"/>
        <v>161.60000000000002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33.4</v>
      </c>
      <c r="P24" s="135">
        <f t="shared" si="3"/>
        <v>18.3</v>
      </c>
      <c r="Q24" s="135">
        <f t="shared" si="3"/>
        <v>0</v>
      </c>
      <c r="R24" s="135">
        <f t="shared" si="3"/>
        <v>0</v>
      </c>
      <c r="S24" s="135">
        <f t="shared" si="3"/>
        <v>67.900000000000006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161.60000000000002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2023-03-21T14:27:19Z</dcterms:created>
  <dcterms:modified xsi:type="dcterms:W3CDTF">2023-03-21T14:27:20Z</dcterms:modified>
</cp:coreProperties>
</file>