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<sst xmlns="http://schemas.openxmlformats.org/spreadsheetml/2006/main" count="117" uniqueCount="53">
  <si>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20/03/2023 16:19:43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</si>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</sst>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33.674999999999997</c:v>
                </c:pt>
                <c:pt idx="2">
                  <c:v>1E-3</c:v>
                </c:pt>
                <c:pt idx="3">
                  <c:v>1E-3</c:v>
                </c:pt>
                <c:pt idx="5">
                  <c:v>33.567</c:v>
                </c:pt>
                <c:pt idx="7">
                  <c:v>123.578</c:v>
                </c:pt>
                <c:pt idx="8">
                  <c:v>176.98000000000002</c:v>
                </c:pt>
                <c:pt idx="9">
                  <c:v>27.071000000000002</c:v>
                </c:pt>
                <c:pt idx="16">
                  <c:v>1E-3</c:v>
                </c:pt>
                <c:pt idx="17">
                  <c:v>29.555</c:v>
                </c:pt>
                <c:pt idx="18">
                  <c:v>62.808999999999997</c:v>
                </c:pt>
                <c:pt idx="19">
                  <c:v>70</c:v>
                </c:pt>
                <c:pt idx="20">
                  <c:v>70</c:v>
                </c:pt>
                <c:pt idx="21">
                  <c:v>1E-3</c:v>
                </c:pt>
                <c:pt idx="22">
                  <c:v>28.280999999999999</c:v>
                </c:pt>
                <c:pt idx="23">
                  <c:v>26.370999999999999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17.5</c:v>
                </c:pt>
                <c:pt idx="2">
                  <c:v>21.5</c:v>
                </c:pt>
                <c:pt idx="3">
                  <c:v>43.2</c:v>
                </c:pt>
                <c:pt idx="4">
                  <c:v>36.5</c:v>
                </c:pt>
                <c:pt idx="5">
                  <c:v>0</c:v>
                </c:pt>
                <c:pt idx="6">
                  <c:v>32.200000000000003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11.3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17.100000000000001</c:v>
                </c:pt>
                <c:pt idx="16">
                  <c:v>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21.4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8.9639999999999986</c:v>
                </c:pt>
                <c:pt idx="1">
                  <c:v>10.514999999999999</c:v>
                </c:pt>
                <c:pt idx="2">
                  <c:v>9.5549999999999997</c:v>
                </c:pt>
                <c:pt idx="3">
                  <c:v>5.694</c:v>
                </c:pt>
                <c:pt idx="4">
                  <c:v>10.808</c:v>
                </c:pt>
                <c:pt idx="5">
                  <c:v>17.790000000000003</c:v>
                </c:pt>
                <c:pt idx="6">
                  <c:v>10.975000000000001</c:v>
                </c:pt>
                <c:pt idx="7">
                  <c:v>6.3839999999999995</c:v>
                </c:pt>
                <c:pt idx="8">
                  <c:v>18.356000000000002</c:v>
                </c:pt>
                <c:pt idx="9">
                  <c:v>50.522000000000006</c:v>
                </c:pt>
                <c:pt idx="10">
                  <c:v>56.901000000000003</c:v>
                </c:pt>
                <c:pt idx="11">
                  <c:v>53.884999999999991</c:v>
                </c:pt>
                <c:pt idx="12">
                  <c:v>40.889999999999993</c:v>
                </c:pt>
                <c:pt idx="13">
                  <c:v>35.317</c:v>
                </c:pt>
                <c:pt idx="14">
                  <c:v>19.239000000000001</c:v>
                </c:pt>
                <c:pt idx="15">
                  <c:v>22.264000000000003</c:v>
                </c:pt>
                <c:pt idx="16">
                  <c:v>37.442</c:v>
                </c:pt>
                <c:pt idx="17">
                  <c:v>42.13300000000001</c:v>
                </c:pt>
                <c:pt idx="18">
                  <c:v>30.457999999999998</c:v>
                </c:pt>
                <c:pt idx="19">
                  <c:v>30.535</c:v>
                </c:pt>
                <c:pt idx="20">
                  <c:v>23.559000000000001</c:v>
                </c:pt>
                <c:pt idx="21">
                  <c:v>27.876999999999999</c:v>
                </c:pt>
                <c:pt idx="22">
                  <c:v>23.817</c:v>
                </c:pt>
                <c:pt idx="23">
                  <c:v>8.484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144968"/>
        <c:axId val="187145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43.283999999999999</c:v>
                </c:pt>
                <c:pt idx="1">
                  <c:v>28.182000000000002</c:v>
                </c:pt>
                <c:pt idx="2">
                  <c:v>31.017000000000003</c:v>
                </c:pt>
                <c:pt idx="3">
                  <c:v>48.911999999999999</c:v>
                </c:pt>
                <c:pt idx="4">
                  <c:v>47.552999999999997</c:v>
                </c:pt>
                <c:pt idx="5">
                  <c:v>51.402000000000008</c:v>
                </c:pt>
                <c:pt idx="6">
                  <c:v>43.209999999999994</c:v>
                </c:pt>
                <c:pt idx="7">
                  <c:v>137.03200000000001</c:v>
                </c:pt>
                <c:pt idx="8">
                  <c:v>243.11099999999999</c:v>
                </c:pt>
                <c:pt idx="9">
                  <c:v>174.67699999999996</c:v>
                </c:pt>
                <c:pt idx="10">
                  <c:v>139.68900000000005</c:v>
                </c:pt>
                <c:pt idx="11">
                  <c:v>152.66299999999998</c:v>
                </c:pt>
                <c:pt idx="12">
                  <c:v>130.61099999999999</c:v>
                </c:pt>
                <c:pt idx="13">
                  <c:v>120.37</c:v>
                </c:pt>
                <c:pt idx="14">
                  <c:v>95.970000000000013</c:v>
                </c:pt>
                <c:pt idx="15">
                  <c:v>70.555000000000007</c:v>
                </c:pt>
                <c:pt idx="16">
                  <c:v>66.349000000000004</c:v>
                </c:pt>
                <c:pt idx="17">
                  <c:v>80.595000000000013</c:v>
                </c:pt>
                <c:pt idx="18">
                  <c:v>99.588000000000008</c:v>
                </c:pt>
                <c:pt idx="19">
                  <c:v>107.11900000000001</c:v>
                </c:pt>
                <c:pt idx="20">
                  <c:v>99.911000000000001</c:v>
                </c:pt>
                <c:pt idx="21">
                  <c:v>55.69100000000001</c:v>
                </c:pt>
                <c:pt idx="22">
                  <c:v>58.466000000000001</c:v>
                </c:pt>
                <c:pt idx="23">
                  <c:v>41.260000000000005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44968"/>
        <c:axId val="187145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131.03</c:v>
                </c:pt>
                <c:pt idx="1">
                  <c:v>124.37</c:v>
                </c:pt>
                <c:pt idx="2">
                  <c:v>114.7</c:v>
                </c:pt>
                <c:pt idx="3">
                  <c:v>112.7</c:v>
                </c:pt>
                <c:pt idx="4">
                  <c:v>112.7</c:v>
                </c:pt>
                <c:pt idx="5">
                  <c:v>130.96</c:v>
                </c:pt>
                <c:pt idx="6">
                  <c:v>130.26</c:v>
                </c:pt>
                <c:pt idx="7">
                  <c:v>152.22999999999999</c:v>
                </c:pt>
                <c:pt idx="8">
                  <c:v>160.6</c:v>
                </c:pt>
                <c:pt idx="9">
                  <c:v>130.6</c:v>
                </c:pt>
                <c:pt idx="10">
                  <c:v>126</c:v>
                </c:pt>
                <c:pt idx="11">
                  <c:v>124.31</c:v>
                </c:pt>
                <c:pt idx="12">
                  <c:v>114.2</c:v>
                </c:pt>
                <c:pt idx="13">
                  <c:v>113.32</c:v>
                </c:pt>
                <c:pt idx="14">
                  <c:v>121.8</c:v>
                </c:pt>
                <c:pt idx="15">
                  <c:v>119.99</c:v>
                </c:pt>
                <c:pt idx="16">
                  <c:v>125</c:v>
                </c:pt>
                <c:pt idx="17">
                  <c:v>139</c:v>
                </c:pt>
                <c:pt idx="18">
                  <c:v>148.27000000000001</c:v>
                </c:pt>
                <c:pt idx="19">
                  <c:v>190</c:v>
                </c:pt>
                <c:pt idx="20">
                  <c:v>172</c:v>
                </c:pt>
                <c:pt idx="21">
                  <c:v>132</c:v>
                </c:pt>
                <c:pt idx="22">
                  <c:v>134</c:v>
                </c:pt>
                <c:pt idx="23">
                  <c:v>129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146144"/>
        <c:axId val="187145752"/>
      </c:lineChart>
      <c:catAx>
        <c:axId val="187144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45360"/>
        <c:crosses val="autoZero"/>
        <c:auto val="1"/>
        <c:lblAlgn val="ctr"/>
        <c:lblOffset val="100"/>
        <c:noMultiLvlLbl val="0"/>
      </c:catAx>
      <c:valAx>
        <c:axId val="18714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44968"/>
        <c:crosses val="autoZero"/>
        <c:crossBetween val="between"/>
      </c:valAx>
      <c:valAx>
        <c:axId val="187145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146144"/>
        <c:crosses val="max"/>
        <c:crossBetween val="between"/>
      </c:valAx>
      <c:catAx>
        <c:axId val="187146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14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43.241</v>
      </c>
      <c r="C4" s="18">
        <v>28.155999999999999</v>
      </c>
      <c r="D4" s="18">
        <v>31.055999999999997</v>
      </c>
      <c r="E4" s="18">
        <v>48.895000000000003</v>
      </c>
      <c r="F4" s="18">
        <v>47.575999999999993</v>
      </c>
      <c r="G4" s="18">
        <v>51.356999999999999</v>
      </c>
      <c r="H4" s="18">
        <v>43.175000000000004</v>
      </c>
      <c r="I4" s="18">
        <v>137.02799999999999</v>
      </c>
      <c r="J4" s="18">
        <v>243.15</v>
      </c>
      <c r="K4" s="18">
        <v>174.62900000000002</v>
      </c>
      <c r="L4" s="18">
        <v>139.71699999999998</v>
      </c>
      <c r="M4" s="18">
        <v>152.69400000000002</v>
      </c>
      <c r="N4" s="18">
        <v>130.61200000000002</v>
      </c>
      <c r="O4" s="18">
        <v>120.37299999999999</v>
      </c>
      <c r="P4" s="18">
        <v>95.975999999999999</v>
      </c>
      <c r="Q4" s="18">
        <v>70.573999999999998</v>
      </c>
      <c r="R4" s="18">
        <v>66.37299999999999</v>
      </c>
      <c r="S4" s="18">
        <v>80.573000000000008</v>
      </c>
      <c r="T4" s="18">
        <v>99.584999999999994</v>
      </c>
      <c r="U4" s="18">
        <v>107.12199999999999</v>
      </c>
      <c r="V4" s="18">
        <v>99.920999999999992</v>
      </c>
      <c r="W4" s="18">
        <v>55.663999999999994</v>
      </c>
      <c r="X4" s="18">
        <v>58.493999999999993</v>
      </c>
      <c r="Y4" s="18">
        <v>41.266999999999996</v>
      </c>
      <c r="Z4" s="19"/>
      <c r="AA4" s="20">
        <f>SUM(B4:Z4)</f>
        <v>2167.2080000000005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131.03</v>
      </c>
      <c r="C7" s="28">
        <v>124.37</v>
      </c>
      <c r="D7" s="28">
        <v>114.7</v>
      </c>
      <c r="E7" s="28">
        <v>112.7</v>
      </c>
      <c r="F7" s="28">
        <v>112.7</v>
      </c>
      <c r="G7" s="28">
        <v>130.96</v>
      </c>
      <c r="H7" s="28">
        <v>130.26</v>
      </c>
      <c r="I7" s="28">
        <v>152.22999999999999</v>
      </c>
      <c r="J7" s="28">
        <v>160.6</v>
      </c>
      <c r="K7" s="28">
        <v>130.6</v>
      </c>
      <c r="L7" s="28">
        <v>126</v>
      </c>
      <c r="M7" s="28">
        <v>124.31</v>
      </c>
      <c r="N7" s="28">
        <v>114.2</v>
      </c>
      <c r="O7" s="28">
        <v>113.32</v>
      </c>
      <c r="P7" s="28">
        <v>121.8</v>
      </c>
      <c r="Q7" s="28">
        <v>119.99</v>
      </c>
      <c r="R7" s="28">
        <v>125</v>
      </c>
      <c r="S7" s="28">
        <v>139</v>
      </c>
      <c r="T7" s="28">
        <v>148.27000000000001</v>
      </c>
      <c r="U7" s="28">
        <v>190</v>
      </c>
      <c r="V7" s="28">
        <v>172</v>
      </c>
      <c r="W7" s="28">
        <v>132</v>
      </c>
      <c r="X7" s="28">
        <v>134</v>
      </c>
      <c r="Y7" s="28">
        <v>129</v>
      </c>
      <c r="Z7" s="29"/>
      <c r="AA7" s="30">
        <f>IF(SUM(B7:Z7)&lt;&gt;0,AVERAGEIF(B7:Z7,"&lt;&gt;"""),"")</f>
        <v>132.87666666666664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33.674999999999997</v>
      </c>
      <c r="C12" s="52"/>
      <c r="D12" s="52">
        <v>1E-3</v>
      </c>
      <c r="E12" s="52">
        <v>1E-3</v>
      </c>
      <c r="F12" s="52"/>
      <c r="G12" s="52">
        <v>33.567</v>
      </c>
      <c r="H12" s="52"/>
      <c r="I12" s="52">
        <v>123.578</v>
      </c>
      <c r="J12" s="52">
        <v>176.98000000000002</v>
      </c>
      <c r="K12" s="52">
        <v>27.071000000000002</v>
      </c>
      <c r="L12" s="52"/>
      <c r="M12" s="52"/>
      <c r="N12" s="52"/>
      <c r="O12" s="52"/>
      <c r="P12" s="52"/>
      <c r="Q12" s="52"/>
      <c r="R12" s="52">
        <v>1E-3</v>
      </c>
      <c r="S12" s="52">
        <v>29.555</v>
      </c>
      <c r="T12" s="52">
        <v>62.808999999999997</v>
      </c>
      <c r="U12" s="52">
        <v>70</v>
      </c>
      <c r="V12" s="52">
        <v>70</v>
      </c>
      <c r="W12" s="52">
        <v>1E-3</v>
      </c>
      <c r="X12" s="52">
        <v>28.280999999999999</v>
      </c>
      <c r="Y12" s="52">
        <v>26.370999999999999</v>
      </c>
      <c r="Z12" s="53"/>
      <c r="AA12" s="54">
        <f t="shared" si="0"/>
        <v>681.89099999999996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8.9639999999999986</v>
      </c>
      <c r="C14" s="57">
        <v>10.514999999999999</v>
      </c>
      <c r="D14" s="57">
        <v>9.5549999999999997</v>
      </c>
      <c r="E14" s="57">
        <v>5.694</v>
      </c>
      <c r="F14" s="57">
        <v>10.808</v>
      </c>
      <c r="G14" s="57">
        <v>17.790000000000003</v>
      </c>
      <c r="H14" s="57">
        <v>10.975000000000001</v>
      </c>
      <c r="I14" s="57">
        <v>6.3839999999999995</v>
      </c>
      <c r="J14" s="57">
        <v>18.356000000000002</v>
      </c>
      <c r="K14" s="57">
        <v>50.522000000000006</v>
      </c>
      <c r="L14" s="57">
        <v>56.901000000000003</v>
      </c>
      <c r="M14" s="57">
        <v>53.884999999999991</v>
      </c>
      <c r="N14" s="57">
        <v>40.889999999999993</v>
      </c>
      <c r="O14" s="57">
        <v>35.317</v>
      </c>
      <c r="P14" s="57">
        <v>19.239000000000001</v>
      </c>
      <c r="Q14" s="57">
        <v>22.264000000000003</v>
      </c>
      <c r="R14" s="57">
        <v>37.442</v>
      </c>
      <c r="S14" s="57">
        <v>42.13300000000001</v>
      </c>
      <c r="T14" s="57">
        <v>30.457999999999998</v>
      </c>
      <c r="U14" s="57">
        <v>30.535</v>
      </c>
      <c r="V14" s="57">
        <v>23.559000000000001</v>
      </c>
      <c r="W14" s="57">
        <v>27.876999999999999</v>
      </c>
      <c r="X14" s="57">
        <v>23.817</v>
      </c>
      <c r="Y14" s="57">
        <v>8.484</v>
      </c>
      <c r="Z14" s="58"/>
      <c r="AA14" s="59">
        <f t="shared" si="0"/>
        <v>602.36399999999992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42.638999999999996</v>
      </c>
      <c r="C16" s="62">
        <f t="shared" ref="C16:Z16" si="1">IF(LEN(C$2)&gt;0,SUM(C10:C15),"")</f>
        <v>10.514999999999999</v>
      </c>
      <c r="D16" s="62">
        <f t="shared" si="1"/>
        <v>9.5559999999999992</v>
      </c>
      <c r="E16" s="62">
        <f t="shared" si="1"/>
        <v>5.6950000000000003</v>
      </c>
      <c r="F16" s="62">
        <f t="shared" si="1"/>
        <v>10.808</v>
      </c>
      <c r="G16" s="62">
        <f t="shared" si="1"/>
        <v>51.356999999999999</v>
      </c>
      <c r="H16" s="62">
        <f t="shared" si="1"/>
        <v>10.975000000000001</v>
      </c>
      <c r="I16" s="62">
        <f t="shared" si="1"/>
        <v>129.96199999999999</v>
      </c>
      <c r="J16" s="62">
        <f t="shared" si="1"/>
        <v>195.33600000000001</v>
      </c>
      <c r="K16" s="62">
        <f t="shared" si="1"/>
        <v>77.593000000000004</v>
      </c>
      <c r="L16" s="62">
        <f t="shared" si="1"/>
        <v>56.901000000000003</v>
      </c>
      <c r="M16" s="62">
        <f t="shared" si="1"/>
        <v>53.884999999999991</v>
      </c>
      <c r="N16" s="62">
        <f t="shared" si="1"/>
        <v>40.889999999999993</v>
      </c>
      <c r="O16" s="62">
        <f t="shared" si="1"/>
        <v>35.317</v>
      </c>
      <c r="P16" s="62">
        <f t="shared" si="1"/>
        <v>19.239000000000001</v>
      </c>
      <c r="Q16" s="62">
        <f t="shared" si="1"/>
        <v>22.264000000000003</v>
      </c>
      <c r="R16" s="62">
        <f t="shared" si="1"/>
        <v>37.442999999999998</v>
      </c>
      <c r="S16" s="62">
        <f t="shared" si="1"/>
        <v>71.688000000000017</v>
      </c>
      <c r="T16" s="62">
        <f t="shared" si="1"/>
        <v>93.266999999999996</v>
      </c>
      <c r="U16" s="62">
        <f t="shared" si="1"/>
        <v>100.535</v>
      </c>
      <c r="V16" s="62">
        <f t="shared" si="1"/>
        <v>93.558999999999997</v>
      </c>
      <c r="W16" s="62">
        <f t="shared" si="1"/>
        <v>27.878</v>
      </c>
      <c r="X16" s="62">
        <f t="shared" si="1"/>
        <v>52.097999999999999</v>
      </c>
      <c r="Y16" s="62">
        <f t="shared" si="1"/>
        <v>34.854999999999997</v>
      </c>
      <c r="Z16" s="63" t="str">
        <f t="shared" si="1"/>
        <v/>
      </c>
      <c r="AA16" s="64">
        <f>SUM(AA10:AA15)</f>
        <v>1284.2549999999999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7.0659999999999998</v>
      </c>
      <c r="J20" s="77">
        <v>37.551000000000002</v>
      </c>
      <c r="K20" s="77">
        <v>96.054000000000002</v>
      </c>
      <c r="L20" s="77">
        <v>66.536000000000001</v>
      </c>
      <c r="M20" s="77">
        <v>66.525999999999996</v>
      </c>
      <c r="N20" s="77">
        <v>68.736000000000004</v>
      </c>
      <c r="O20" s="77">
        <v>63.527000000000001</v>
      </c>
      <c r="P20" s="77">
        <v>68.737000000000009</v>
      </c>
      <c r="Q20" s="77">
        <v>31.21</v>
      </c>
      <c r="R20" s="77">
        <v>25.299999999999997</v>
      </c>
      <c r="S20" s="77">
        <v>6.2779999999999996</v>
      </c>
      <c r="T20" s="77">
        <v>6.3179999999999996</v>
      </c>
      <c r="U20" s="77">
        <v>6.3470000000000004</v>
      </c>
      <c r="V20" s="77">
        <v>6.3620000000000001</v>
      </c>
      <c r="W20" s="77">
        <v>6.3860000000000001</v>
      </c>
      <c r="X20" s="77">
        <v>6.3959999999999999</v>
      </c>
      <c r="Y20" s="77">
        <v>6.4119999999999999</v>
      </c>
      <c r="Z20" s="78"/>
      <c r="AA20" s="79">
        <f t="shared" si="2"/>
        <v>575.74199999999985</v>
      </c>
    </row>
    <row r="21" spans="1:27" ht="24.95" customHeight="1" x14ac:dyDescent="0.2">
      <c r="A21" s="75" t="s">
        <v>16</v>
      </c>
      <c r="B21" s="80">
        <v>0.60199999999999998</v>
      </c>
      <c r="C21" s="81">
        <v>0.14099999999999999</v>
      </c>
      <c r="D21" s="81"/>
      <c r="E21" s="81"/>
      <c r="F21" s="81">
        <v>0.26800000000000002</v>
      </c>
      <c r="G21" s="81"/>
      <c r="H21" s="81"/>
      <c r="I21" s="81"/>
      <c r="J21" s="81">
        <v>10.263</v>
      </c>
      <c r="K21" s="81">
        <v>0.98199999999999998</v>
      </c>
      <c r="L21" s="81">
        <v>16.28</v>
      </c>
      <c r="M21" s="81">
        <v>20.983000000000001</v>
      </c>
      <c r="N21" s="81">
        <v>20.986000000000001</v>
      </c>
      <c r="O21" s="81">
        <v>14.529</v>
      </c>
      <c r="P21" s="81">
        <v>8</v>
      </c>
      <c r="Q21" s="81"/>
      <c r="R21" s="81">
        <v>0.73</v>
      </c>
      <c r="S21" s="81">
        <v>2.6069999999999998</v>
      </c>
      <c r="T21" s="81"/>
      <c r="U21" s="81">
        <v>0.24000000000000002</v>
      </c>
      <c r="V21" s="81"/>
      <c r="W21" s="81"/>
      <c r="X21" s="81"/>
      <c r="Y21" s="81"/>
      <c r="Z21" s="78"/>
      <c r="AA21" s="79">
        <f t="shared" si="2"/>
        <v>96.611000000000004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0.60199999999999998</v>
      </c>
      <c r="C25" s="88">
        <f t="shared" ref="C25:Z25" si="3">IF(LEN(C$2)&gt;0,SUM(C19:C24),"")</f>
        <v>0.14099999999999999</v>
      </c>
      <c r="D25" s="88">
        <f t="shared" si="3"/>
        <v>0</v>
      </c>
      <c r="E25" s="88">
        <f t="shared" si="3"/>
        <v>0</v>
      </c>
      <c r="F25" s="88">
        <f t="shared" si="3"/>
        <v>0.26800000000000002</v>
      </c>
      <c r="G25" s="88">
        <f t="shared" si="3"/>
        <v>0</v>
      </c>
      <c r="H25" s="88">
        <f t="shared" si="3"/>
        <v>0</v>
      </c>
      <c r="I25" s="88">
        <f t="shared" si="3"/>
        <v>7.0659999999999998</v>
      </c>
      <c r="J25" s="88">
        <f t="shared" si="3"/>
        <v>47.814</v>
      </c>
      <c r="K25" s="88">
        <f t="shared" si="3"/>
        <v>97.036000000000001</v>
      </c>
      <c r="L25" s="88">
        <f t="shared" si="3"/>
        <v>82.816000000000003</v>
      </c>
      <c r="M25" s="88">
        <f t="shared" si="3"/>
        <v>87.509</v>
      </c>
      <c r="N25" s="88">
        <f t="shared" si="3"/>
        <v>89.722000000000008</v>
      </c>
      <c r="O25" s="88">
        <f t="shared" si="3"/>
        <v>78.055999999999997</v>
      </c>
      <c r="P25" s="88">
        <f t="shared" si="3"/>
        <v>76.737000000000009</v>
      </c>
      <c r="Q25" s="88">
        <f t="shared" si="3"/>
        <v>31.21</v>
      </c>
      <c r="R25" s="88">
        <f t="shared" si="3"/>
        <v>26.029999999999998</v>
      </c>
      <c r="S25" s="88">
        <f t="shared" si="3"/>
        <v>8.8849999999999998</v>
      </c>
      <c r="T25" s="88">
        <f t="shared" si="3"/>
        <v>6.3179999999999996</v>
      </c>
      <c r="U25" s="88">
        <f t="shared" si="3"/>
        <v>6.5870000000000006</v>
      </c>
      <c r="V25" s="88">
        <f t="shared" si="3"/>
        <v>6.3620000000000001</v>
      </c>
      <c r="W25" s="88">
        <f t="shared" si="3"/>
        <v>6.3860000000000001</v>
      </c>
      <c r="X25" s="88">
        <f t="shared" si="3"/>
        <v>6.3959999999999999</v>
      </c>
      <c r="Y25" s="88">
        <f t="shared" si="3"/>
        <v>6.4119999999999999</v>
      </c>
      <c r="Z25" s="89" t="str">
        <f t="shared" si="3"/>
        <v/>
      </c>
      <c r="AA25" s="90">
        <f>SUM(AA19:AA24)</f>
        <v>672.35299999999984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43.241</v>
      </c>
      <c r="C29" s="77">
        <v>10.656000000000001</v>
      </c>
      <c r="D29" s="77">
        <v>9.5559999999999992</v>
      </c>
      <c r="E29" s="77">
        <v>5.6950000000000003</v>
      </c>
      <c r="F29" s="77">
        <v>11.076000000000001</v>
      </c>
      <c r="G29" s="77">
        <v>51.356999999999999</v>
      </c>
      <c r="H29" s="77">
        <v>10.975</v>
      </c>
      <c r="I29" s="77">
        <v>137.02799999999999</v>
      </c>
      <c r="J29" s="77">
        <v>243.15</v>
      </c>
      <c r="K29" s="77">
        <v>174.62899999999999</v>
      </c>
      <c r="L29" s="77">
        <v>139.71700000000001</v>
      </c>
      <c r="M29" s="77">
        <v>141.39400000000001</v>
      </c>
      <c r="N29" s="77">
        <v>130.61199999999999</v>
      </c>
      <c r="O29" s="77">
        <v>113.373</v>
      </c>
      <c r="P29" s="77">
        <v>95.975999999999999</v>
      </c>
      <c r="Q29" s="77">
        <v>53.473999999999997</v>
      </c>
      <c r="R29" s="77">
        <v>63.472999999999999</v>
      </c>
      <c r="S29" s="77">
        <v>80.572999999999993</v>
      </c>
      <c r="T29" s="77">
        <v>99.584999999999994</v>
      </c>
      <c r="U29" s="77">
        <v>107.122</v>
      </c>
      <c r="V29" s="77">
        <v>99.921000000000006</v>
      </c>
      <c r="W29" s="77">
        <v>34.264000000000003</v>
      </c>
      <c r="X29" s="77">
        <v>58.494</v>
      </c>
      <c r="Y29" s="77">
        <v>41.267000000000003</v>
      </c>
      <c r="Z29" s="78"/>
      <c r="AA29" s="79">
        <f>SUM(B29:Z29)</f>
        <v>1956.6079999999999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43.241</v>
      </c>
      <c r="C31" s="62">
        <f t="shared" ref="C31:Z31" si="4">IF(LEN(C$2)&gt;0,SUM(C28:C30),"")</f>
        <v>10.656000000000001</v>
      </c>
      <c r="D31" s="62">
        <f t="shared" si="4"/>
        <v>9.5559999999999992</v>
      </c>
      <c r="E31" s="62">
        <f t="shared" si="4"/>
        <v>5.6950000000000003</v>
      </c>
      <c r="F31" s="62">
        <f t="shared" si="4"/>
        <v>11.076000000000001</v>
      </c>
      <c r="G31" s="62">
        <f t="shared" si="4"/>
        <v>51.356999999999999</v>
      </c>
      <c r="H31" s="62">
        <f t="shared" si="4"/>
        <v>10.975</v>
      </c>
      <c r="I31" s="62">
        <f t="shared" si="4"/>
        <v>137.02799999999999</v>
      </c>
      <c r="J31" s="62">
        <f t="shared" si="4"/>
        <v>243.15</v>
      </c>
      <c r="K31" s="62">
        <f t="shared" si="4"/>
        <v>174.62899999999999</v>
      </c>
      <c r="L31" s="62">
        <f t="shared" si="4"/>
        <v>139.71700000000001</v>
      </c>
      <c r="M31" s="62">
        <f t="shared" si="4"/>
        <v>141.39400000000001</v>
      </c>
      <c r="N31" s="62">
        <f t="shared" si="4"/>
        <v>130.61199999999999</v>
      </c>
      <c r="O31" s="62">
        <f t="shared" si="4"/>
        <v>113.373</v>
      </c>
      <c r="P31" s="62">
        <f t="shared" si="4"/>
        <v>95.975999999999999</v>
      </c>
      <c r="Q31" s="62">
        <f t="shared" si="4"/>
        <v>53.473999999999997</v>
      </c>
      <c r="R31" s="62">
        <f t="shared" si="4"/>
        <v>63.472999999999999</v>
      </c>
      <c r="S31" s="62">
        <f t="shared" si="4"/>
        <v>80.572999999999993</v>
      </c>
      <c r="T31" s="62">
        <f t="shared" si="4"/>
        <v>99.584999999999994</v>
      </c>
      <c r="U31" s="62">
        <f t="shared" si="4"/>
        <v>107.122</v>
      </c>
      <c r="V31" s="62">
        <f t="shared" si="4"/>
        <v>99.921000000000006</v>
      </c>
      <c r="W31" s="62">
        <f t="shared" si="4"/>
        <v>34.264000000000003</v>
      </c>
      <c r="X31" s="62">
        <f t="shared" si="4"/>
        <v>58.494</v>
      </c>
      <c r="Y31" s="62">
        <f t="shared" si="4"/>
        <v>41.267000000000003</v>
      </c>
      <c r="Z31" s="63" t="str">
        <f t="shared" si="4"/>
        <v/>
      </c>
      <c r="AA31" s="64">
        <f>SUM(AA28:AA30)</f>
        <v>1956.6079999999999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17.5</v>
      </c>
      <c r="D38" s="99">
        <v>21.5</v>
      </c>
      <c r="E38" s="99">
        <v>43.2</v>
      </c>
      <c r="F38" s="99">
        <v>36.5</v>
      </c>
      <c r="G38" s="99"/>
      <c r="H38" s="99">
        <v>32.200000000000003</v>
      </c>
      <c r="I38" s="99"/>
      <c r="J38" s="99"/>
      <c r="K38" s="99"/>
      <c r="L38" s="99"/>
      <c r="M38" s="99">
        <v>11.3</v>
      </c>
      <c r="N38" s="99"/>
      <c r="O38" s="99">
        <v>7</v>
      </c>
      <c r="P38" s="99"/>
      <c r="Q38" s="99">
        <v>17.100000000000001</v>
      </c>
      <c r="R38" s="99">
        <v>2.9</v>
      </c>
      <c r="S38" s="99"/>
      <c r="T38" s="99"/>
      <c r="U38" s="99"/>
      <c r="V38" s="99"/>
      <c r="W38" s="99">
        <v>21.4</v>
      </c>
      <c r="X38" s="99"/>
      <c r="Y38" s="99"/>
      <c r="Z38" s="100"/>
      <c r="AA38" s="79">
        <f t="shared" si="5"/>
        <v>210.60000000000002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17.5</v>
      </c>
      <c r="D39" s="88">
        <f t="shared" si="6"/>
        <v>21.5</v>
      </c>
      <c r="E39" s="88">
        <f t="shared" si="6"/>
        <v>43.2</v>
      </c>
      <c r="F39" s="88">
        <f t="shared" si="6"/>
        <v>36.5</v>
      </c>
      <c r="G39" s="88">
        <f t="shared" si="6"/>
        <v>0</v>
      </c>
      <c r="H39" s="88">
        <f t="shared" si="6"/>
        <v>32.200000000000003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11.3</v>
      </c>
      <c r="N39" s="88">
        <f t="shared" si="6"/>
        <v>0</v>
      </c>
      <c r="O39" s="88">
        <f t="shared" si="6"/>
        <v>7</v>
      </c>
      <c r="P39" s="88">
        <f t="shared" si="6"/>
        <v>0</v>
      </c>
      <c r="Q39" s="88">
        <f t="shared" si="6"/>
        <v>17.100000000000001</v>
      </c>
      <c r="R39" s="88">
        <f t="shared" si="6"/>
        <v>2.9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21.4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210.60000000000002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17.5</v>
      </c>
      <c r="D46" s="99">
        <v>21.5</v>
      </c>
      <c r="E46" s="99">
        <v>43.2</v>
      </c>
      <c r="F46" s="99">
        <v>36.5</v>
      </c>
      <c r="G46" s="99"/>
      <c r="H46" s="99">
        <v>32.200000000000003</v>
      </c>
      <c r="I46" s="99"/>
      <c r="J46" s="99"/>
      <c r="K46" s="99"/>
      <c r="L46" s="99"/>
      <c r="M46" s="99">
        <v>11.3</v>
      </c>
      <c r="N46" s="99"/>
      <c r="O46" s="99">
        <v>7</v>
      </c>
      <c r="P46" s="99"/>
      <c r="Q46" s="99">
        <v>17.100000000000001</v>
      </c>
      <c r="R46" s="99">
        <v>2.9</v>
      </c>
      <c r="S46" s="99"/>
      <c r="T46" s="99"/>
      <c r="U46" s="99"/>
      <c r="V46" s="99"/>
      <c r="W46" s="99">
        <v>21.4</v>
      </c>
      <c r="X46" s="99"/>
      <c r="Y46" s="99"/>
      <c r="Z46" s="100"/>
      <c r="AA46" s="79">
        <f t="shared" si="7"/>
        <v>210.60000000000002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17.5</v>
      </c>
      <c r="D48" s="88">
        <f t="shared" si="8"/>
        <v>21.5</v>
      </c>
      <c r="E48" s="88">
        <f t="shared" si="8"/>
        <v>43.2</v>
      </c>
      <c r="F48" s="88">
        <f t="shared" si="8"/>
        <v>36.5</v>
      </c>
      <c r="G48" s="88">
        <f t="shared" si="8"/>
        <v>0</v>
      </c>
      <c r="H48" s="88">
        <f t="shared" si="8"/>
        <v>32.200000000000003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11.3</v>
      </c>
      <c r="N48" s="88">
        <f t="shared" si="8"/>
        <v>0</v>
      </c>
      <c r="O48" s="88">
        <f t="shared" si="8"/>
        <v>7</v>
      </c>
      <c r="P48" s="88">
        <f t="shared" si="8"/>
        <v>0</v>
      </c>
      <c r="Q48" s="88">
        <f t="shared" si="8"/>
        <v>17.100000000000001</v>
      </c>
      <c r="R48" s="88">
        <f t="shared" si="8"/>
        <v>2.9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21.4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210.60000000000002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43.240999999999993</v>
      </c>
      <c r="C51" s="88">
        <f t="shared" si="10"/>
        <v>28.155999999999999</v>
      </c>
      <c r="D51" s="88">
        <f t="shared" si="10"/>
        <v>31.055999999999997</v>
      </c>
      <c r="E51" s="88">
        <f t="shared" si="10"/>
        <v>48.895000000000003</v>
      </c>
      <c r="F51" s="88">
        <f t="shared" si="10"/>
        <v>47.576000000000001</v>
      </c>
      <c r="G51" s="88">
        <f t="shared" si="10"/>
        <v>51.356999999999999</v>
      </c>
      <c r="H51" s="88">
        <f t="shared" si="10"/>
        <v>43.175000000000004</v>
      </c>
      <c r="I51" s="88">
        <f t="shared" si="10"/>
        <v>137.02799999999999</v>
      </c>
      <c r="J51" s="88">
        <f t="shared" si="10"/>
        <v>243.15</v>
      </c>
      <c r="K51" s="88">
        <f t="shared" si="10"/>
        <v>174.62900000000002</v>
      </c>
      <c r="L51" s="88">
        <f t="shared" si="10"/>
        <v>139.71700000000001</v>
      </c>
      <c r="M51" s="88">
        <f t="shared" si="10"/>
        <v>152.69400000000002</v>
      </c>
      <c r="N51" s="88">
        <f t="shared" si="10"/>
        <v>130.61199999999999</v>
      </c>
      <c r="O51" s="88">
        <f t="shared" si="10"/>
        <v>120.37299999999999</v>
      </c>
      <c r="P51" s="88">
        <f t="shared" si="10"/>
        <v>95.976000000000013</v>
      </c>
      <c r="Q51" s="88">
        <f t="shared" si="10"/>
        <v>70.574000000000012</v>
      </c>
      <c r="R51" s="88">
        <f t="shared" si="10"/>
        <v>66.373000000000005</v>
      </c>
      <c r="S51" s="88">
        <f t="shared" si="10"/>
        <v>80.573000000000022</v>
      </c>
      <c r="T51" s="88">
        <f t="shared" si="10"/>
        <v>99.584999999999994</v>
      </c>
      <c r="U51" s="88">
        <f t="shared" si="10"/>
        <v>107.122</v>
      </c>
      <c r="V51" s="88">
        <f t="shared" si="10"/>
        <v>99.920999999999992</v>
      </c>
      <c r="W51" s="88">
        <f t="shared" si="10"/>
        <v>55.664000000000001</v>
      </c>
      <c r="X51" s="88">
        <f t="shared" si="10"/>
        <v>58.494</v>
      </c>
      <c r="Y51" s="88">
        <f t="shared" si="10"/>
        <v>41.266999999999996</v>
      </c>
      <c r="Z51" s="89" t="str">
        <f t="shared" si="10"/>
        <v/>
      </c>
      <c r="AA51" s="104">
        <f>SUM(B51:Z51)</f>
        <v>2167.2080000000005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43.283999999999999</v>
      </c>
      <c r="C4" s="18">
        <v>28.182000000000002</v>
      </c>
      <c r="D4" s="18">
        <v>31.017000000000003</v>
      </c>
      <c r="E4" s="18">
        <v>48.911999999999999</v>
      </c>
      <c r="F4" s="18">
        <v>47.552999999999997</v>
      </c>
      <c r="G4" s="18">
        <v>51.402000000000008</v>
      </c>
      <c r="H4" s="18">
        <v>43.209999999999994</v>
      </c>
      <c r="I4" s="18">
        <v>137.03200000000001</v>
      </c>
      <c r="J4" s="18">
        <v>243.11099999999999</v>
      </c>
      <c r="K4" s="18">
        <v>174.67699999999996</v>
      </c>
      <c r="L4" s="18">
        <v>139.68900000000005</v>
      </c>
      <c r="M4" s="18">
        <v>152.66299999999998</v>
      </c>
      <c r="N4" s="18">
        <v>130.61099999999999</v>
      </c>
      <c r="O4" s="18">
        <v>120.37</v>
      </c>
      <c r="P4" s="18">
        <v>95.970000000000013</v>
      </c>
      <c r="Q4" s="18">
        <v>70.555000000000007</v>
      </c>
      <c r="R4" s="18">
        <v>66.349000000000004</v>
      </c>
      <c r="S4" s="18">
        <v>80.595000000000013</v>
      </c>
      <c r="T4" s="18">
        <v>99.588000000000008</v>
      </c>
      <c r="U4" s="18">
        <v>107.11900000000001</v>
      </c>
      <c r="V4" s="18">
        <v>99.911000000000001</v>
      </c>
      <c r="W4" s="18">
        <v>55.69100000000001</v>
      </c>
      <c r="X4" s="18">
        <v>58.466000000000001</v>
      </c>
      <c r="Y4" s="18">
        <v>41.260000000000005</v>
      </c>
      <c r="Z4" s="19"/>
      <c r="AA4" s="20">
        <f>SUM(B4:Z4)</f>
        <v>2167.2169999999996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131.03</v>
      </c>
      <c r="C7" s="28">
        <v>124.37</v>
      </c>
      <c r="D7" s="28">
        <v>114.7</v>
      </c>
      <c r="E7" s="28">
        <v>112.7</v>
      </c>
      <c r="F7" s="28">
        <v>112.7</v>
      </c>
      <c r="G7" s="28">
        <v>130.96</v>
      </c>
      <c r="H7" s="28">
        <v>130.26</v>
      </c>
      <c r="I7" s="28">
        <v>152.22999999999999</v>
      </c>
      <c r="J7" s="28">
        <v>160.6</v>
      </c>
      <c r="K7" s="28">
        <v>130.6</v>
      </c>
      <c r="L7" s="28">
        <v>126</v>
      </c>
      <c r="M7" s="28">
        <v>124.31</v>
      </c>
      <c r="N7" s="28">
        <v>114.2</v>
      </c>
      <c r="O7" s="28">
        <v>113.32</v>
      </c>
      <c r="P7" s="28">
        <v>121.8</v>
      </c>
      <c r="Q7" s="28">
        <v>119.99</v>
      </c>
      <c r="R7" s="28">
        <v>125</v>
      </c>
      <c r="S7" s="28">
        <v>139</v>
      </c>
      <c r="T7" s="28">
        <v>148.27000000000001</v>
      </c>
      <c r="U7" s="28">
        <v>190</v>
      </c>
      <c r="V7" s="28">
        <v>172</v>
      </c>
      <c r="W7" s="28">
        <v>132</v>
      </c>
      <c r="X7" s="28">
        <v>134</v>
      </c>
      <c r="Y7" s="28">
        <v>129</v>
      </c>
      <c r="Z7" s="29"/>
      <c r="AA7" s="30">
        <f>IF(SUM(B7:Z7)&lt;&gt;0,AVERAGEIF(B7:Z7,"&lt;&gt;"""),"")</f>
        <v>132.87666666666664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0.127</v>
      </c>
      <c r="C20" s="77">
        <v>5.5739999999999998</v>
      </c>
      <c r="D20" s="77">
        <v>1.569</v>
      </c>
      <c r="E20" s="77">
        <v>1.5819999999999999</v>
      </c>
      <c r="F20" s="77">
        <v>1.6759999999999999</v>
      </c>
      <c r="G20" s="77">
        <v>0.14099999999999999</v>
      </c>
      <c r="H20" s="77">
        <v>2.2589999999999999</v>
      </c>
      <c r="I20" s="77">
        <v>0.25800000000000001</v>
      </c>
      <c r="J20" s="77">
        <v>2.6559999999999997</v>
      </c>
      <c r="K20" s="77">
        <v>4.1369999999999996</v>
      </c>
      <c r="L20" s="77">
        <v>4.0739999999999998</v>
      </c>
      <c r="M20" s="77">
        <v>10.811999999999999</v>
      </c>
      <c r="N20" s="77">
        <v>7.633</v>
      </c>
      <c r="O20" s="77">
        <v>7.6310000000000002</v>
      </c>
      <c r="P20" s="77">
        <v>7.6159999999999997</v>
      </c>
      <c r="Q20" s="77">
        <v>17.95</v>
      </c>
      <c r="R20" s="77">
        <v>17.823</v>
      </c>
      <c r="S20" s="77">
        <v>4.3600000000000003</v>
      </c>
      <c r="T20" s="77">
        <v>4.2730000000000006</v>
      </c>
      <c r="U20" s="77">
        <v>4.1210000000000004</v>
      </c>
      <c r="V20" s="77">
        <v>0.155</v>
      </c>
      <c r="W20" s="77">
        <v>4.9359999999999999</v>
      </c>
      <c r="X20" s="77">
        <v>0.13700000000000001</v>
      </c>
      <c r="Y20" s="77">
        <v>0.13</v>
      </c>
      <c r="Z20" s="78"/>
      <c r="AA20" s="79">
        <f t="shared" si="2"/>
        <v>111.63</v>
      </c>
    </row>
    <row r="21" spans="1:27" ht="24.95" customHeight="1" x14ac:dyDescent="0.2">
      <c r="A21" s="75" t="s">
        <v>16</v>
      </c>
      <c r="B21" s="80">
        <v>4.2569999999999997</v>
      </c>
      <c r="C21" s="81">
        <v>22.608000000000004</v>
      </c>
      <c r="D21" s="81">
        <v>29.448</v>
      </c>
      <c r="E21" s="81">
        <v>47.33</v>
      </c>
      <c r="F21" s="81">
        <v>45.877000000000002</v>
      </c>
      <c r="G21" s="81">
        <v>10.561</v>
      </c>
      <c r="H21" s="81">
        <v>40.951000000000001</v>
      </c>
      <c r="I21" s="81">
        <v>53.974000000000004</v>
      </c>
      <c r="J21" s="81">
        <v>84.454999999999998</v>
      </c>
      <c r="K21" s="81">
        <v>105.24</v>
      </c>
      <c r="L21" s="81">
        <v>123.715</v>
      </c>
      <c r="M21" s="81">
        <v>141.851</v>
      </c>
      <c r="N21" s="81">
        <v>120.87799999999999</v>
      </c>
      <c r="O21" s="81">
        <v>112.739</v>
      </c>
      <c r="P21" s="81">
        <v>73.754000000000005</v>
      </c>
      <c r="Q21" s="81">
        <v>52.604999999999997</v>
      </c>
      <c r="R21" s="81">
        <v>48.525999999999996</v>
      </c>
      <c r="S21" s="81">
        <v>13.035</v>
      </c>
      <c r="T21" s="81">
        <v>23.615000000000002</v>
      </c>
      <c r="U21" s="81">
        <v>19.297999999999998</v>
      </c>
      <c r="V21" s="81">
        <v>8.2560000000000002</v>
      </c>
      <c r="W21" s="81">
        <v>50.75500000000001</v>
      </c>
      <c r="X21" s="81">
        <v>10.728999999999999</v>
      </c>
      <c r="Y21" s="81">
        <v>8.5299999999999994</v>
      </c>
      <c r="Z21" s="78"/>
      <c r="AA21" s="79">
        <f t="shared" si="2"/>
        <v>1252.9870000000003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4.3839999999999995</v>
      </c>
      <c r="C25" s="88">
        <f t="shared" si="3"/>
        <v>28.182000000000002</v>
      </c>
      <c r="D25" s="88">
        <f t="shared" si="3"/>
        <v>31.016999999999999</v>
      </c>
      <c r="E25" s="88">
        <f t="shared" si="3"/>
        <v>48.911999999999999</v>
      </c>
      <c r="F25" s="88">
        <f t="shared" si="3"/>
        <v>47.553000000000004</v>
      </c>
      <c r="G25" s="88">
        <f t="shared" si="3"/>
        <v>10.702</v>
      </c>
      <c r="H25" s="88">
        <f t="shared" si="3"/>
        <v>43.21</v>
      </c>
      <c r="I25" s="88">
        <f t="shared" si="3"/>
        <v>54.232000000000006</v>
      </c>
      <c r="J25" s="88">
        <f t="shared" si="3"/>
        <v>87.111000000000004</v>
      </c>
      <c r="K25" s="88">
        <f t="shared" si="3"/>
        <v>109.377</v>
      </c>
      <c r="L25" s="88">
        <f t="shared" si="3"/>
        <v>127.789</v>
      </c>
      <c r="M25" s="88">
        <f t="shared" si="3"/>
        <v>152.66300000000001</v>
      </c>
      <c r="N25" s="88">
        <f t="shared" si="3"/>
        <v>128.511</v>
      </c>
      <c r="O25" s="88">
        <f t="shared" si="3"/>
        <v>120.37</v>
      </c>
      <c r="P25" s="88">
        <f t="shared" si="3"/>
        <v>81.37</v>
      </c>
      <c r="Q25" s="88">
        <f t="shared" si="3"/>
        <v>70.554999999999993</v>
      </c>
      <c r="R25" s="88">
        <f t="shared" si="3"/>
        <v>66.34899999999999</v>
      </c>
      <c r="S25" s="88">
        <f t="shared" si="3"/>
        <v>17.395</v>
      </c>
      <c r="T25" s="88">
        <f t="shared" si="3"/>
        <v>27.888000000000002</v>
      </c>
      <c r="U25" s="88">
        <f t="shared" si="3"/>
        <v>23.418999999999997</v>
      </c>
      <c r="V25" s="88">
        <f t="shared" si="3"/>
        <v>8.4109999999999996</v>
      </c>
      <c r="W25" s="88">
        <f t="shared" si="3"/>
        <v>55.69100000000001</v>
      </c>
      <c r="X25" s="88">
        <f t="shared" si="3"/>
        <v>10.866</v>
      </c>
      <c r="Y25" s="88">
        <f t="shared" si="3"/>
        <v>8.66</v>
      </c>
      <c r="Z25" s="89">
        <f t="shared" si="3"/>
        <v>0</v>
      </c>
      <c r="AA25" s="90">
        <f t="shared" si="3"/>
        <v>1364.6170000000002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4.3840000000000003</v>
      </c>
      <c r="C29" s="77">
        <v>28.181999999999999</v>
      </c>
      <c r="D29" s="77">
        <v>31.016999999999999</v>
      </c>
      <c r="E29" s="77">
        <v>48.911999999999999</v>
      </c>
      <c r="F29" s="77">
        <v>47.552999999999997</v>
      </c>
      <c r="G29" s="77">
        <v>10.702</v>
      </c>
      <c r="H29" s="77">
        <v>43.21</v>
      </c>
      <c r="I29" s="77">
        <v>54.231999999999999</v>
      </c>
      <c r="J29" s="77">
        <v>87.111000000000004</v>
      </c>
      <c r="K29" s="77">
        <v>109.377</v>
      </c>
      <c r="L29" s="77">
        <v>127.789</v>
      </c>
      <c r="M29" s="77">
        <v>152.66300000000001</v>
      </c>
      <c r="N29" s="77">
        <v>128.511</v>
      </c>
      <c r="O29" s="77">
        <v>120.37</v>
      </c>
      <c r="P29" s="77">
        <v>81.37</v>
      </c>
      <c r="Q29" s="77">
        <v>70.555000000000007</v>
      </c>
      <c r="R29" s="77">
        <v>66.349000000000004</v>
      </c>
      <c r="S29" s="77">
        <v>17.395</v>
      </c>
      <c r="T29" s="77">
        <v>27.888000000000002</v>
      </c>
      <c r="U29" s="77">
        <v>23.419</v>
      </c>
      <c r="V29" s="77">
        <v>8.4109999999999996</v>
      </c>
      <c r="W29" s="77">
        <v>55.691000000000003</v>
      </c>
      <c r="X29" s="77">
        <v>10.866</v>
      </c>
      <c r="Y29" s="77">
        <v>8.66</v>
      </c>
      <c r="Z29" s="78"/>
      <c r="AA29" s="79">
        <f>SUM(B29:Z29)</f>
        <v>1364.6170000000002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4.3840000000000003</v>
      </c>
      <c r="C31" s="62">
        <f t="shared" si="4"/>
        <v>28.181999999999999</v>
      </c>
      <c r="D31" s="62">
        <f t="shared" si="4"/>
        <v>31.016999999999999</v>
      </c>
      <c r="E31" s="62">
        <f t="shared" si="4"/>
        <v>48.911999999999999</v>
      </c>
      <c r="F31" s="62">
        <f t="shared" si="4"/>
        <v>47.552999999999997</v>
      </c>
      <c r="G31" s="62">
        <f t="shared" si="4"/>
        <v>10.702</v>
      </c>
      <c r="H31" s="62">
        <f t="shared" si="4"/>
        <v>43.21</v>
      </c>
      <c r="I31" s="62">
        <f t="shared" si="4"/>
        <v>54.231999999999999</v>
      </c>
      <c r="J31" s="62">
        <f t="shared" si="4"/>
        <v>87.111000000000004</v>
      </c>
      <c r="K31" s="62">
        <f t="shared" si="4"/>
        <v>109.377</v>
      </c>
      <c r="L31" s="62">
        <f t="shared" si="4"/>
        <v>127.789</v>
      </c>
      <c r="M31" s="62">
        <f t="shared" si="4"/>
        <v>152.66300000000001</v>
      </c>
      <c r="N31" s="62">
        <f t="shared" si="4"/>
        <v>128.511</v>
      </c>
      <c r="O31" s="62">
        <f t="shared" si="4"/>
        <v>120.37</v>
      </c>
      <c r="P31" s="62">
        <f t="shared" si="4"/>
        <v>81.37</v>
      </c>
      <c r="Q31" s="62">
        <f t="shared" si="4"/>
        <v>70.555000000000007</v>
      </c>
      <c r="R31" s="62">
        <f t="shared" si="4"/>
        <v>66.349000000000004</v>
      </c>
      <c r="S31" s="62">
        <f t="shared" si="4"/>
        <v>17.395</v>
      </c>
      <c r="T31" s="62">
        <f t="shared" si="4"/>
        <v>27.888000000000002</v>
      </c>
      <c r="U31" s="62">
        <f t="shared" si="4"/>
        <v>23.419</v>
      </c>
      <c r="V31" s="62">
        <f t="shared" si="4"/>
        <v>8.4109999999999996</v>
      </c>
      <c r="W31" s="62">
        <f t="shared" si="4"/>
        <v>55.691000000000003</v>
      </c>
      <c r="X31" s="62">
        <f t="shared" si="4"/>
        <v>10.866</v>
      </c>
      <c r="Y31" s="62">
        <f t="shared" si="4"/>
        <v>8.66</v>
      </c>
      <c r="Z31" s="63">
        <f t="shared" si="4"/>
        <v>0</v>
      </c>
      <c r="AA31" s="64">
        <f t="shared" si="4"/>
        <v>1364.6170000000002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38.9</v>
      </c>
      <c r="C38" s="99"/>
      <c r="D38" s="99"/>
      <c r="E38" s="99"/>
      <c r="F38" s="99"/>
      <c r="G38" s="99">
        <v>40.700000000000003</v>
      </c>
      <c r="H38" s="99"/>
      <c r="I38" s="99">
        <v>82.8</v>
      </c>
      <c r="J38" s="99">
        <v>156</v>
      </c>
      <c r="K38" s="99">
        <v>65.3</v>
      </c>
      <c r="L38" s="99">
        <v>11.9</v>
      </c>
      <c r="M38" s="99"/>
      <c r="N38" s="99">
        <v>2.1</v>
      </c>
      <c r="O38" s="99"/>
      <c r="P38" s="99">
        <v>14.6</v>
      </c>
      <c r="Q38" s="99"/>
      <c r="R38" s="99"/>
      <c r="S38" s="99">
        <v>63.2</v>
      </c>
      <c r="T38" s="99">
        <v>71.7</v>
      </c>
      <c r="U38" s="99">
        <v>83.7</v>
      </c>
      <c r="V38" s="99">
        <v>91.5</v>
      </c>
      <c r="W38" s="99"/>
      <c r="X38" s="99">
        <v>47.6</v>
      </c>
      <c r="Y38" s="99">
        <v>32.6</v>
      </c>
      <c r="Z38" s="100"/>
      <c r="AA38" s="79">
        <f t="shared" si="5"/>
        <v>802.60000000000014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38.9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40.700000000000003</v>
      </c>
      <c r="H39" s="88">
        <f t="shared" si="6"/>
        <v>0</v>
      </c>
      <c r="I39" s="88">
        <f t="shared" si="6"/>
        <v>82.8</v>
      </c>
      <c r="J39" s="88">
        <f t="shared" si="6"/>
        <v>156</v>
      </c>
      <c r="K39" s="88">
        <f t="shared" si="6"/>
        <v>65.3</v>
      </c>
      <c r="L39" s="88">
        <f t="shared" si="6"/>
        <v>11.9</v>
      </c>
      <c r="M39" s="88">
        <f t="shared" si="6"/>
        <v>0</v>
      </c>
      <c r="N39" s="88">
        <f t="shared" si="6"/>
        <v>2.1</v>
      </c>
      <c r="O39" s="88">
        <f t="shared" si="6"/>
        <v>0</v>
      </c>
      <c r="P39" s="88">
        <f t="shared" si="6"/>
        <v>14.6</v>
      </c>
      <c r="Q39" s="88">
        <f t="shared" si="6"/>
        <v>0</v>
      </c>
      <c r="R39" s="88">
        <f t="shared" si="6"/>
        <v>0</v>
      </c>
      <c r="S39" s="88">
        <f t="shared" si="6"/>
        <v>63.2</v>
      </c>
      <c r="T39" s="88">
        <f t="shared" si="6"/>
        <v>71.7</v>
      </c>
      <c r="U39" s="88">
        <f t="shared" si="6"/>
        <v>83.7</v>
      </c>
      <c r="V39" s="88">
        <f t="shared" si="6"/>
        <v>91.5</v>
      </c>
      <c r="W39" s="88">
        <f t="shared" si="6"/>
        <v>0</v>
      </c>
      <c r="X39" s="88">
        <f t="shared" si="6"/>
        <v>47.6</v>
      </c>
      <c r="Y39" s="88">
        <f t="shared" si="6"/>
        <v>32.6</v>
      </c>
      <c r="Z39" s="89">
        <f t="shared" si="6"/>
        <v>0</v>
      </c>
      <c r="AA39" s="90">
        <f t="shared" si="5"/>
        <v>802.60000000000014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38.9</v>
      </c>
      <c r="C46" s="99"/>
      <c r="D46" s="99"/>
      <c r="E46" s="99"/>
      <c r="F46" s="99"/>
      <c r="G46" s="99">
        <v>40.700000000000003</v>
      </c>
      <c r="H46" s="99"/>
      <c r="I46" s="99">
        <v>82.8</v>
      </c>
      <c r="J46" s="99">
        <v>156</v>
      </c>
      <c r="K46" s="99">
        <v>65.3</v>
      </c>
      <c r="L46" s="99">
        <v>11.9</v>
      </c>
      <c r="M46" s="99"/>
      <c r="N46" s="99">
        <v>2.1</v>
      </c>
      <c r="O46" s="99"/>
      <c r="P46" s="99">
        <v>14.6</v>
      </c>
      <c r="Q46" s="99"/>
      <c r="R46" s="99"/>
      <c r="S46" s="99">
        <v>63.2</v>
      </c>
      <c r="T46" s="99">
        <v>71.7</v>
      </c>
      <c r="U46" s="99">
        <v>83.7</v>
      </c>
      <c r="V46" s="99">
        <v>91.5</v>
      </c>
      <c r="W46" s="99"/>
      <c r="X46" s="99">
        <v>47.6</v>
      </c>
      <c r="Y46" s="99">
        <v>32.6</v>
      </c>
      <c r="Z46" s="100"/>
      <c r="AA46" s="79">
        <f t="shared" si="7"/>
        <v>802.60000000000014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38.9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40.700000000000003</v>
      </c>
      <c r="H48" s="88">
        <f t="shared" si="8"/>
        <v>0</v>
      </c>
      <c r="I48" s="88">
        <f t="shared" si="8"/>
        <v>82.8</v>
      </c>
      <c r="J48" s="88">
        <f t="shared" si="8"/>
        <v>156</v>
      </c>
      <c r="K48" s="88">
        <f t="shared" si="8"/>
        <v>65.3</v>
      </c>
      <c r="L48" s="88">
        <f t="shared" si="8"/>
        <v>11.9</v>
      </c>
      <c r="M48" s="88">
        <f t="shared" si="8"/>
        <v>0</v>
      </c>
      <c r="N48" s="88">
        <f t="shared" si="8"/>
        <v>2.1</v>
      </c>
      <c r="O48" s="88">
        <f t="shared" si="8"/>
        <v>0</v>
      </c>
      <c r="P48" s="88">
        <f t="shared" si="8"/>
        <v>14.6</v>
      </c>
      <c r="Q48" s="88">
        <f t="shared" si="8"/>
        <v>0</v>
      </c>
      <c r="R48" s="88">
        <f t="shared" si="8"/>
        <v>0</v>
      </c>
      <c r="S48" s="88">
        <f t="shared" si="8"/>
        <v>63.2</v>
      </c>
      <c r="T48" s="88">
        <f t="shared" si="8"/>
        <v>71.7</v>
      </c>
      <c r="U48" s="88">
        <f t="shared" si="8"/>
        <v>83.7</v>
      </c>
      <c r="V48" s="88">
        <f t="shared" si="8"/>
        <v>91.5</v>
      </c>
      <c r="W48" s="88">
        <f t="shared" si="8"/>
        <v>0</v>
      </c>
      <c r="X48" s="88">
        <f t="shared" si="8"/>
        <v>47.6</v>
      </c>
      <c r="Y48" s="88">
        <f t="shared" si="8"/>
        <v>32.6</v>
      </c>
      <c r="Z48" s="89">
        <f t="shared" si="8"/>
        <v>0</v>
      </c>
      <c r="AA48" s="90">
        <f t="shared" si="7"/>
        <v>802.60000000000014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43.283999999999999</v>
      </c>
      <c r="C51" s="88">
        <f t="shared" si="10"/>
        <v>28.182000000000002</v>
      </c>
      <c r="D51" s="88">
        <f t="shared" si="10"/>
        <v>31.016999999999999</v>
      </c>
      <c r="E51" s="88">
        <f t="shared" si="10"/>
        <v>48.911999999999999</v>
      </c>
      <c r="F51" s="88">
        <f t="shared" si="10"/>
        <v>47.553000000000004</v>
      </c>
      <c r="G51" s="88">
        <f t="shared" si="10"/>
        <v>51.402000000000001</v>
      </c>
      <c r="H51" s="88">
        <f t="shared" si="10"/>
        <v>43.21</v>
      </c>
      <c r="I51" s="88">
        <f t="shared" si="10"/>
        <v>137.03200000000001</v>
      </c>
      <c r="J51" s="88">
        <f t="shared" si="10"/>
        <v>243.11099999999999</v>
      </c>
      <c r="K51" s="88">
        <f t="shared" si="10"/>
        <v>174.67699999999999</v>
      </c>
      <c r="L51" s="88">
        <f t="shared" si="10"/>
        <v>139.68899999999999</v>
      </c>
      <c r="M51" s="88">
        <f t="shared" si="10"/>
        <v>152.66300000000001</v>
      </c>
      <c r="N51" s="88">
        <f t="shared" si="10"/>
        <v>130.61099999999999</v>
      </c>
      <c r="O51" s="88">
        <f t="shared" si="10"/>
        <v>120.37</v>
      </c>
      <c r="P51" s="88">
        <f t="shared" si="10"/>
        <v>95.97</v>
      </c>
      <c r="Q51" s="88">
        <f t="shared" si="10"/>
        <v>70.554999999999993</v>
      </c>
      <c r="R51" s="88">
        <f t="shared" si="10"/>
        <v>66.34899999999999</v>
      </c>
      <c r="S51" s="88">
        <f t="shared" si="10"/>
        <v>80.594999999999999</v>
      </c>
      <c r="T51" s="88">
        <f t="shared" si="10"/>
        <v>99.588000000000008</v>
      </c>
      <c r="U51" s="88">
        <f t="shared" si="10"/>
        <v>107.119</v>
      </c>
      <c r="V51" s="88">
        <f t="shared" si="10"/>
        <v>99.911000000000001</v>
      </c>
      <c r="W51" s="88">
        <f t="shared" si="10"/>
        <v>55.69100000000001</v>
      </c>
      <c r="X51" s="88">
        <f t="shared" si="10"/>
        <v>58.466000000000001</v>
      </c>
      <c r="Y51" s="88">
        <f t="shared" si="10"/>
        <v>41.260000000000005</v>
      </c>
      <c r="Z51" s="89">
        <f t="shared" si="10"/>
        <v>0</v>
      </c>
      <c r="AA51" s="104">
        <f>SUM(B51:Z51)</f>
        <v>2167.2169999999996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</v>
      </c>
      <c r="C4" s="18">
        <v>-17.5</v>
      </c>
      <c r="D4" s="18">
        <v>-21.5</v>
      </c>
      <c r="E4" s="18">
        <v>-43.2</v>
      </c>
      <c r="F4" s="18">
        <v>-36.5</v>
      </c>
      <c r="G4" s="18">
        <v>40.700000000000003</v>
      </c>
      <c r="H4" s="18">
        <v>-32.200000000000003</v>
      </c>
      <c r="I4" s="18">
        <v>82.8</v>
      </c>
      <c r="J4" s="18">
        <v>156</v>
      </c>
      <c r="K4" s="18">
        <v>65.3</v>
      </c>
      <c r="L4" s="18">
        <v>11.9</v>
      </c>
      <c r="M4" s="18">
        <v>-11.3</v>
      </c>
      <c r="N4" s="18">
        <v>2.1</v>
      </c>
      <c r="O4" s="18">
        <v>-7</v>
      </c>
      <c r="P4" s="18">
        <v>14.6</v>
      </c>
      <c r="Q4" s="18">
        <v>-17.100000000000001</v>
      </c>
      <c r="R4" s="18">
        <v>-2.9</v>
      </c>
      <c r="S4" s="18">
        <v>63.2</v>
      </c>
      <c r="T4" s="18">
        <v>71.7</v>
      </c>
      <c r="U4" s="18">
        <v>83.7</v>
      </c>
      <c r="V4" s="18">
        <v>91.5</v>
      </c>
      <c r="W4" s="18">
        <v>-21.4</v>
      </c>
      <c r="X4" s="18">
        <v>47.6</v>
      </c>
      <c r="Y4" s="18">
        <v>32.6</v>
      </c>
      <c r="Z4" s="19"/>
      <c r="AA4" s="111">
        <f>SUM(B4:Z4)</f>
        <v>592.00000000000011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131.03</v>
      </c>
      <c r="C7" s="117">
        <v>124.37</v>
      </c>
      <c r="D7" s="117">
        <v>114.7</v>
      </c>
      <c r="E7" s="117">
        <v>112.7</v>
      </c>
      <c r="F7" s="117">
        <v>112.7</v>
      </c>
      <c r="G7" s="117">
        <v>130.96</v>
      </c>
      <c r="H7" s="117">
        <v>130.26</v>
      </c>
      <c r="I7" s="117">
        <v>152.22999999999999</v>
      </c>
      <c r="J7" s="117">
        <v>160.6</v>
      </c>
      <c r="K7" s="117">
        <v>130.6</v>
      </c>
      <c r="L7" s="117">
        <v>126</v>
      </c>
      <c r="M7" s="117">
        <v>124.31</v>
      </c>
      <c r="N7" s="117">
        <v>114.2</v>
      </c>
      <c r="O7" s="117">
        <v>113.32</v>
      </c>
      <c r="P7" s="117">
        <v>121.8</v>
      </c>
      <c r="Q7" s="117">
        <v>119.99</v>
      </c>
      <c r="R7" s="117">
        <v>125</v>
      </c>
      <c r="S7" s="117">
        <v>139</v>
      </c>
      <c r="T7" s="117">
        <v>148.27000000000001</v>
      </c>
      <c r="U7" s="117">
        <v>190</v>
      </c>
      <c r="V7" s="117">
        <v>172</v>
      </c>
      <c r="W7" s="117">
        <v>132</v>
      </c>
      <c r="X7" s="117">
        <v>134</v>
      </c>
      <c r="Y7" s="117">
        <v>129</v>
      </c>
      <c r="Z7" s="118"/>
      <c r="AA7" s="119">
        <f>IF(SUM(B7:Z7)&lt;&gt;0,AVERAGEIF(B7:Z7,"&lt;&gt;"""),"")</f>
        <v>132.87666666666664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17.5</v>
      </c>
      <c r="D15" s="133">
        <v>21.5</v>
      </c>
      <c r="E15" s="133">
        <v>43.2</v>
      </c>
      <c r="F15" s="133">
        <v>36.5</v>
      </c>
      <c r="G15" s="133"/>
      <c r="H15" s="133">
        <v>32.200000000000003</v>
      </c>
      <c r="I15" s="133"/>
      <c r="J15" s="133"/>
      <c r="K15" s="133"/>
      <c r="L15" s="133"/>
      <c r="M15" s="133">
        <v>11.3</v>
      </c>
      <c r="N15" s="133"/>
      <c r="O15" s="133">
        <v>7</v>
      </c>
      <c r="P15" s="133"/>
      <c r="Q15" s="133">
        <v>17.100000000000001</v>
      </c>
      <c r="R15" s="133">
        <v>2.9</v>
      </c>
      <c r="S15" s="133"/>
      <c r="T15" s="133"/>
      <c r="U15" s="133"/>
      <c r="V15" s="133"/>
      <c r="W15" s="133">
        <v>21.4</v>
      </c>
      <c r="X15" s="133"/>
      <c r="Y15" s="133"/>
      <c r="Z15" s="131"/>
      <c r="AA15" s="132">
        <f t="shared" si="0"/>
        <v>210.60000000000002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17.5</v>
      </c>
      <c r="D16" s="135">
        <f t="shared" si="1"/>
        <v>21.5</v>
      </c>
      <c r="E16" s="135">
        <f t="shared" si="1"/>
        <v>43.2</v>
      </c>
      <c r="F16" s="135">
        <f t="shared" si="1"/>
        <v>36.5</v>
      </c>
      <c r="G16" s="135">
        <f t="shared" si="1"/>
        <v>0</v>
      </c>
      <c r="H16" s="135">
        <f t="shared" si="1"/>
        <v>32.200000000000003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11.3</v>
      </c>
      <c r="N16" s="135">
        <f t="shared" si="1"/>
        <v>0</v>
      </c>
      <c r="O16" s="135">
        <f t="shared" si="1"/>
        <v>7</v>
      </c>
      <c r="P16" s="135">
        <f t="shared" si="1"/>
        <v>0</v>
      </c>
      <c r="Q16" s="135">
        <f t="shared" si="1"/>
        <v>17.100000000000001</v>
      </c>
      <c r="R16" s="135">
        <f t="shared" si="1"/>
        <v>2.9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21.4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210.60000000000002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38.9</v>
      </c>
      <c r="C23" s="133"/>
      <c r="D23" s="133"/>
      <c r="E23" s="133"/>
      <c r="F23" s="133"/>
      <c r="G23" s="133">
        <v>40.700000000000003</v>
      </c>
      <c r="H23" s="133"/>
      <c r="I23" s="133">
        <v>82.8</v>
      </c>
      <c r="J23" s="133">
        <v>156</v>
      </c>
      <c r="K23" s="133">
        <v>65.3</v>
      </c>
      <c r="L23" s="133">
        <v>11.9</v>
      </c>
      <c r="M23" s="133"/>
      <c r="N23" s="133">
        <v>2.1</v>
      </c>
      <c r="O23" s="133"/>
      <c r="P23" s="133">
        <v>14.6</v>
      </c>
      <c r="Q23" s="133"/>
      <c r="R23" s="133"/>
      <c r="S23" s="133">
        <v>63.2</v>
      </c>
      <c r="T23" s="133">
        <v>71.7</v>
      </c>
      <c r="U23" s="133">
        <v>83.7</v>
      </c>
      <c r="V23" s="133">
        <v>91.5</v>
      </c>
      <c r="W23" s="133"/>
      <c r="X23" s="133">
        <v>47.6</v>
      </c>
      <c r="Y23" s="133">
        <v>32.6</v>
      </c>
      <c r="Z23" s="131"/>
      <c r="AA23" s="132">
        <f t="shared" si="2"/>
        <v>802.60000000000014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38.9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40.700000000000003</v>
      </c>
      <c r="H24" s="135">
        <f t="shared" si="3"/>
        <v>0</v>
      </c>
      <c r="I24" s="135">
        <f t="shared" si="3"/>
        <v>82.8</v>
      </c>
      <c r="J24" s="135">
        <f t="shared" si="3"/>
        <v>156</v>
      </c>
      <c r="K24" s="135">
        <f t="shared" si="3"/>
        <v>65.3</v>
      </c>
      <c r="L24" s="135">
        <f t="shared" si="3"/>
        <v>11.9</v>
      </c>
      <c r="M24" s="135">
        <f t="shared" si="3"/>
        <v>0</v>
      </c>
      <c r="N24" s="135">
        <f t="shared" si="3"/>
        <v>2.1</v>
      </c>
      <c r="O24" s="135">
        <f t="shared" si="3"/>
        <v>0</v>
      </c>
      <c r="P24" s="135">
        <f t="shared" si="3"/>
        <v>14.6</v>
      </c>
      <c r="Q24" s="135">
        <f t="shared" si="3"/>
        <v>0</v>
      </c>
      <c r="R24" s="135">
        <f t="shared" si="3"/>
        <v>0</v>
      </c>
      <c r="S24" s="135">
        <f t="shared" si="3"/>
        <v>63.2</v>
      </c>
      <c r="T24" s="135">
        <f t="shared" si="3"/>
        <v>71.7</v>
      </c>
      <c r="U24" s="135">
        <f t="shared" si="3"/>
        <v>83.7</v>
      </c>
      <c r="V24" s="135">
        <f t="shared" si="3"/>
        <v>91.5</v>
      </c>
      <c r="W24" s="135">
        <f t="shared" si="3"/>
        <v>0</v>
      </c>
      <c r="X24" s="135">
        <f t="shared" si="3"/>
        <v>47.6</v>
      </c>
      <c r="Y24" s="135">
        <f t="shared" si="3"/>
        <v>32.6</v>
      </c>
      <c r="Z24" s="136" t="str">
        <f t="shared" si="3"/>
        <v/>
      </c>
      <c r="AA24" s="90">
        <f t="shared" si="2"/>
        <v>802.60000000000014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2023-03-20T14:19:43Z</dcterms:created>
  <dcterms:modified xsi:type="dcterms:W3CDTF">2023-03-20T14:19:44Z</dcterms:modified>
</cp:coreProperties>
</file>