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<sst xmlns="http://schemas.openxmlformats.org/spreadsheetml/2006/main" count="117" uniqueCount="53">
  <si>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19/03/2023 16:23:28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</si>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</sst>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42.408999999999999</c:v>
                </c:pt>
                <c:pt idx="1">
                  <c:v>14.35</c:v>
                </c:pt>
                <c:pt idx="4">
                  <c:v>8.6880000000000006</c:v>
                </c:pt>
                <c:pt idx="5">
                  <c:v>21.286000000000001</c:v>
                </c:pt>
                <c:pt idx="7">
                  <c:v>33.268000000000001</c:v>
                </c:pt>
                <c:pt idx="8">
                  <c:v>70</c:v>
                </c:pt>
                <c:pt idx="9">
                  <c:v>79.599999999999994</c:v>
                </c:pt>
                <c:pt idx="10">
                  <c:v>13.154</c:v>
                </c:pt>
                <c:pt idx="14">
                  <c:v>74.5</c:v>
                </c:pt>
                <c:pt idx="15">
                  <c:v>50</c:v>
                </c:pt>
                <c:pt idx="16">
                  <c:v>36.133000000000003</c:v>
                </c:pt>
                <c:pt idx="17">
                  <c:v>178.24099999999999</c:v>
                </c:pt>
                <c:pt idx="18">
                  <c:v>82.444999999999993</c:v>
                </c:pt>
                <c:pt idx="19">
                  <c:v>138.19299999999998</c:v>
                </c:pt>
                <c:pt idx="20">
                  <c:v>28.963000000000001</c:v>
                </c:pt>
                <c:pt idx="21">
                  <c:v>24.898</c:v>
                </c:pt>
                <c:pt idx="22">
                  <c:v>30.001000000000001</c:v>
                </c:pt>
                <c:pt idx="23">
                  <c:v>21.818000000000001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9.5510000000000002</c:v>
                </c:pt>
                <c:pt idx="1">
                  <c:v>8.4030000000000005</c:v>
                </c:pt>
                <c:pt idx="2">
                  <c:v>7.3670000000000009</c:v>
                </c:pt>
                <c:pt idx="3">
                  <c:v>7.2930000000000001</c:v>
                </c:pt>
                <c:pt idx="4">
                  <c:v>7.1790000000000012</c:v>
                </c:pt>
                <c:pt idx="5">
                  <c:v>6.3949999999999996</c:v>
                </c:pt>
                <c:pt idx="6">
                  <c:v>6.7729999999999997</c:v>
                </c:pt>
                <c:pt idx="7">
                  <c:v>9.9510000000000005</c:v>
                </c:pt>
                <c:pt idx="8">
                  <c:v>12.488000000000001</c:v>
                </c:pt>
                <c:pt idx="9">
                  <c:v>11.777000000000001</c:v>
                </c:pt>
                <c:pt idx="10">
                  <c:v>1.9410000000000001</c:v>
                </c:pt>
                <c:pt idx="11">
                  <c:v>1.7909999999999999</c:v>
                </c:pt>
                <c:pt idx="12">
                  <c:v>1.256</c:v>
                </c:pt>
                <c:pt idx="13">
                  <c:v>0.91300000000000003</c:v>
                </c:pt>
                <c:pt idx="14">
                  <c:v>1.3470000000000002</c:v>
                </c:pt>
                <c:pt idx="15">
                  <c:v>0.59199999999999997</c:v>
                </c:pt>
                <c:pt idx="16">
                  <c:v>3.5670000000000002</c:v>
                </c:pt>
                <c:pt idx="17">
                  <c:v>11.773000000000001</c:v>
                </c:pt>
                <c:pt idx="18">
                  <c:v>17.553999999999998</c:v>
                </c:pt>
                <c:pt idx="19">
                  <c:v>16.617000000000001</c:v>
                </c:pt>
                <c:pt idx="20">
                  <c:v>18.548999999999999</c:v>
                </c:pt>
                <c:pt idx="21">
                  <c:v>14.642999999999999</c:v>
                </c:pt>
                <c:pt idx="22">
                  <c:v>0.64200000000000002</c:v>
                </c:pt>
                <c:pt idx="23">
                  <c:v>0.61599999999999999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789944"/>
        <c:axId val="359790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79.957000000000008</c:v>
                </c:pt>
                <c:pt idx="1">
                  <c:v>48.154999999999994</c:v>
                </c:pt>
                <c:pt idx="2">
                  <c:v>32.328000000000003</c:v>
                </c:pt>
                <c:pt idx="3">
                  <c:v>31.282</c:v>
                </c:pt>
                <c:pt idx="4">
                  <c:v>38.332000000000001</c:v>
                </c:pt>
                <c:pt idx="5">
                  <c:v>48.550999999999995</c:v>
                </c:pt>
                <c:pt idx="6">
                  <c:v>37.963999999999999</c:v>
                </c:pt>
                <c:pt idx="7">
                  <c:v>115.31400000000001</c:v>
                </c:pt>
                <c:pt idx="8">
                  <c:v>151.78100000000001</c:v>
                </c:pt>
                <c:pt idx="9">
                  <c:v>206.37299999999999</c:v>
                </c:pt>
                <c:pt idx="10">
                  <c:v>119.748</c:v>
                </c:pt>
                <c:pt idx="11">
                  <c:v>88.433999999999997</c:v>
                </c:pt>
                <c:pt idx="12">
                  <c:v>15.66</c:v>
                </c:pt>
                <c:pt idx="13">
                  <c:v>15.928000000000001</c:v>
                </c:pt>
                <c:pt idx="14">
                  <c:v>167.26600000000002</c:v>
                </c:pt>
                <c:pt idx="15">
                  <c:v>70.492000000000004</c:v>
                </c:pt>
                <c:pt idx="16">
                  <c:v>53.79</c:v>
                </c:pt>
                <c:pt idx="17">
                  <c:v>202.33900000000003</c:v>
                </c:pt>
                <c:pt idx="18">
                  <c:v>114.93700000000001</c:v>
                </c:pt>
                <c:pt idx="19">
                  <c:v>162.91499999999996</c:v>
                </c:pt>
                <c:pt idx="20">
                  <c:v>63.357999999999997</c:v>
                </c:pt>
                <c:pt idx="21">
                  <c:v>55.655999999999999</c:v>
                </c:pt>
                <c:pt idx="22">
                  <c:v>54.355999999999995</c:v>
                </c:pt>
                <c:pt idx="23">
                  <c:v>41.311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789944"/>
        <c:axId val="359790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126.34</c:v>
                </c:pt>
                <c:pt idx="1">
                  <c:v>127.51</c:v>
                </c:pt>
                <c:pt idx="2">
                  <c:v>123.12</c:v>
                </c:pt>
                <c:pt idx="3">
                  <c:v>121.4</c:v>
                </c:pt>
                <c:pt idx="4">
                  <c:v>131.22</c:v>
                </c:pt>
                <c:pt idx="5">
                  <c:v>172.14</c:v>
                </c:pt>
                <c:pt idx="6">
                  <c:v>215.29</c:v>
                </c:pt>
                <c:pt idx="7">
                  <c:v>160</c:v>
                </c:pt>
                <c:pt idx="8">
                  <c:v>150.01</c:v>
                </c:pt>
                <c:pt idx="9">
                  <c:v>138.99</c:v>
                </c:pt>
                <c:pt idx="10">
                  <c:v>125.77</c:v>
                </c:pt>
                <c:pt idx="11">
                  <c:v>123.14</c:v>
                </c:pt>
                <c:pt idx="12">
                  <c:v>113</c:v>
                </c:pt>
                <c:pt idx="13">
                  <c:v>112</c:v>
                </c:pt>
                <c:pt idx="14">
                  <c:v>132.4</c:v>
                </c:pt>
                <c:pt idx="15">
                  <c:v>144.66</c:v>
                </c:pt>
                <c:pt idx="16">
                  <c:v>147.77000000000001</c:v>
                </c:pt>
                <c:pt idx="17">
                  <c:v>153.34</c:v>
                </c:pt>
                <c:pt idx="18">
                  <c:v>155.62</c:v>
                </c:pt>
                <c:pt idx="19">
                  <c:v>191.69</c:v>
                </c:pt>
                <c:pt idx="20">
                  <c:v>160</c:v>
                </c:pt>
                <c:pt idx="21">
                  <c:v>138.4</c:v>
                </c:pt>
                <c:pt idx="22">
                  <c:v>138.16999999999999</c:v>
                </c:pt>
                <c:pt idx="23">
                  <c:v>132.87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791120"/>
        <c:axId val="359790728"/>
      </c:lineChart>
      <c:catAx>
        <c:axId val="359789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790336"/>
        <c:crosses val="autoZero"/>
        <c:auto val="1"/>
        <c:lblAlgn val="ctr"/>
        <c:lblOffset val="100"/>
        <c:noMultiLvlLbl val="0"/>
      </c:catAx>
      <c:valAx>
        <c:axId val="35979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789944"/>
        <c:crosses val="autoZero"/>
        <c:crossBetween val="between"/>
      </c:valAx>
      <c:valAx>
        <c:axId val="359790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791120"/>
        <c:crosses val="max"/>
        <c:crossBetween val="between"/>
      </c:valAx>
      <c:catAx>
        <c:axId val="359791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9790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79.956999999999994</v>
      </c>
      <c r="C4" s="18">
        <v>48.176999999999992</v>
      </c>
      <c r="D4" s="18">
        <v>32.328000000000003</v>
      </c>
      <c r="E4" s="18">
        <v>31.282</v>
      </c>
      <c r="F4" s="18">
        <v>38.332000000000001</v>
      </c>
      <c r="G4" s="18">
        <v>48.551000000000002</v>
      </c>
      <c r="H4" s="18">
        <v>37.964000000000006</v>
      </c>
      <c r="I4" s="18">
        <v>115.27399999999999</v>
      </c>
      <c r="J4" s="18">
        <v>151.81099999999998</v>
      </c>
      <c r="K4" s="18">
        <v>206.36</v>
      </c>
      <c r="L4" s="18">
        <v>119.78599999999999</v>
      </c>
      <c r="M4" s="18">
        <v>88.470000000000013</v>
      </c>
      <c r="N4" s="18">
        <v>15.659999999999998</v>
      </c>
      <c r="O4" s="18">
        <v>15.928000000000003</v>
      </c>
      <c r="P4" s="18">
        <v>167.297</v>
      </c>
      <c r="Q4" s="18">
        <v>70.456000000000003</v>
      </c>
      <c r="R4" s="18">
        <v>53.763999999999996</v>
      </c>
      <c r="S4" s="18">
        <v>202.38</v>
      </c>
      <c r="T4" s="18">
        <v>114.98299999999999</v>
      </c>
      <c r="U4" s="18">
        <v>162.90100000000001</v>
      </c>
      <c r="V4" s="18">
        <v>63.391999999999996</v>
      </c>
      <c r="W4" s="18">
        <v>55.679000000000002</v>
      </c>
      <c r="X4" s="18">
        <v>54.390999999999998</v>
      </c>
      <c r="Y4" s="18">
        <v>41.311999999999998</v>
      </c>
      <c r="Z4" s="19"/>
      <c r="AA4" s="20">
        <f>SUM(B4:Z4)</f>
        <v>2016.4349999999997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126.34</v>
      </c>
      <c r="C7" s="28">
        <v>127.51</v>
      </c>
      <c r="D7" s="28">
        <v>123.12</v>
      </c>
      <c r="E7" s="28">
        <v>121.4</v>
      </c>
      <c r="F7" s="28">
        <v>131.22</v>
      </c>
      <c r="G7" s="28">
        <v>172.14</v>
      </c>
      <c r="H7" s="28">
        <v>215.29</v>
      </c>
      <c r="I7" s="28">
        <v>160</v>
      </c>
      <c r="J7" s="28">
        <v>150.01</v>
      </c>
      <c r="K7" s="28">
        <v>138.99</v>
      </c>
      <c r="L7" s="28">
        <v>125.77</v>
      </c>
      <c r="M7" s="28">
        <v>123.14</v>
      </c>
      <c r="N7" s="28">
        <v>113</v>
      </c>
      <c r="O7" s="28">
        <v>112</v>
      </c>
      <c r="P7" s="28">
        <v>132.4</v>
      </c>
      <c r="Q7" s="28">
        <v>144.66</v>
      </c>
      <c r="R7" s="28">
        <v>147.77000000000001</v>
      </c>
      <c r="S7" s="28">
        <v>153.34</v>
      </c>
      <c r="T7" s="28">
        <v>155.62</v>
      </c>
      <c r="U7" s="28">
        <v>191.69</v>
      </c>
      <c r="V7" s="28">
        <v>160</v>
      </c>
      <c r="W7" s="28">
        <v>138.4</v>
      </c>
      <c r="X7" s="28">
        <v>138.16999999999999</v>
      </c>
      <c r="Y7" s="28">
        <v>132.87</v>
      </c>
      <c r="Z7" s="29"/>
      <c r="AA7" s="30">
        <f>IF(SUM(B7:Z7)&lt;&gt;0,AVERAGEIF(B7:Z7,"&lt;&gt;"""),"")</f>
        <v>143.11875000000001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42.408999999999999</v>
      </c>
      <c r="C12" s="52">
        <v>14.35</v>
      </c>
      <c r="D12" s="52"/>
      <c r="E12" s="52"/>
      <c r="F12" s="52">
        <v>8.6880000000000006</v>
      </c>
      <c r="G12" s="52">
        <v>21.286000000000001</v>
      </c>
      <c r="H12" s="52"/>
      <c r="I12" s="52">
        <v>33.268000000000001</v>
      </c>
      <c r="J12" s="52">
        <v>70</v>
      </c>
      <c r="K12" s="52">
        <v>79.599999999999994</v>
      </c>
      <c r="L12" s="52">
        <v>13.154</v>
      </c>
      <c r="M12" s="52"/>
      <c r="N12" s="52"/>
      <c r="O12" s="52"/>
      <c r="P12" s="52">
        <v>74.5</v>
      </c>
      <c r="Q12" s="52">
        <v>50</v>
      </c>
      <c r="R12" s="52">
        <v>36.133000000000003</v>
      </c>
      <c r="S12" s="52">
        <v>178.24099999999999</v>
      </c>
      <c r="T12" s="52">
        <v>82.444999999999993</v>
      </c>
      <c r="U12" s="52">
        <v>138.19299999999998</v>
      </c>
      <c r="V12" s="52">
        <v>28.963000000000001</v>
      </c>
      <c r="W12" s="52">
        <v>24.898</v>
      </c>
      <c r="X12" s="52">
        <v>30.001000000000001</v>
      </c>
      <c r="Y12" s="52">
        <v>21.818000000000001</v>
      </c>
      <c r="Z12" s="53"/>
      <c r="AA12" s="54">
        <f t="shared" si="0"/>
        <v>947.94699999999978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9.5510000000000002</v>
      </c>
      <c r="C14" s="57">
        <v>8.4030000000000005</v>
      </c>
      <c r="D14" s="57">
        <v>7.3670000000000009</v>
      </c>
      <c r="E14" s="57">
        <v>7.2930000000000001</v>
      </c>
      <c r="F14" s="57">
        <v>7.1790000000000012</v>
      </c>
      <c r="G14" s="57">
        <v>6.3949999999999996</v>
      </c>
      <c r="H14" s="57">
        <v>6.7729999999999997</v>
      </c>
      <c r="I14" s="57">
        <v>9.9510000000000005</v>
      </c>
      <c r="J14" s="57">
        <v>12.488000000000001</v>
      </c>
      <c r="K14" s="57">
        <v>11.777000000000001</v>
      </c>
      <c r="L14" s="57">
        <v>1.9410000000000001</v>
      </c>
      <c r="M14" s="57">
        <v>1.7909999999999999</v>
      </c>
      <c r="N14" s="57">
        <v>1.256</v>
      </c>
      <c r="O14" s="57">
        <v>0.91300000000000003</v>
      </c>
      <c r="P14" s="57">
        <v>1.3470000000000002</v>
      </c>
      <c r="Q14" s="57">
        <v>0.59199999999999997</v>
      </c>
      <c r="R14" s="57">
        <v>3.5670000000000002</v>
      </c>
      <c r="S14" s="57">
        <v>11.773000000000001</v>
      </c>
      <c r="T14" s="57">
        <v>17.553999999999998</v>
      </c>
      <c r="U14" s="57">
        <v>16.617000000000001</v>
      </c>
      <c r="V14" s="57">
        <v>18.548999999999999</v>
      </c>
      <c r="W14" s="57">
        <v>14.642999999999999</v>
      </c>
      <c r="X14" s="57">
        <v>0.64200000000000002</v>
      </c>
      <c r="Y14" s="57">
        <v>0.61599999999999999</v>
      </c>
      <c r="Z14" s="58"/>
      <c r="AA14" s="59">
        <f t="shared" si="0"/>
        <v>178.97800000000001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51.96</v>
      </c>
      <c r="C16" s="62">
        <f t="shared" ref="C16:Z16" si="1">IF(LEN(C$2)&gt;0,SUM(C10:C15),"")</f>
        <v>22.753</v>
      </c>
      <c r="D16" s="62">
        <f t="shared" si="1"/>
        <v>7.3670000000000009</v>
      </c>
      <c r="E16" s="62">
        <f t="shared" si="1"/>
        <v>7.2930000000000001</v>
      </c>
      <c r="F16" s="62">
        <f t="shared" si="1"/>
        <v>15.867000000000001</v>
      </c>
      <c r="G16" s="62">
        <f t="shared" si="1"/>
        <v>27.681000000000001</v>
      </c>
      <c r="H16" s="62">
        <f t="shared" si="1"/>
        <v>6.7729999999999997</v>
      </c>
      <c r="I16" s="62">
        <f t="shared" si="1"/>
        <v>43.219000000000001</v>
      </c>
      <c r="J16" s="62">
        <f t="shared" si="1"/>
        <v>82.488</v>
      </c>
      <c r="K16" s="62">
        <f t="shared" si="1"/>
        <v>91.376999999999995</v>
      </c>
      <c r="L16" s="62">
        <f t="shared" si="1"/>
        <v>15.095000000000001</v>
      </c>
      <c r="M16" s="62">
        <f t="shared" si="1"/>
        <v>1.7909999999999999</v>
      </c>
      <c r="N16" s="62">
        <f t="shared" si="1"/>
        <v>1.256</v>
      </c>
      <c r="O16" s="62">
        <f t="shared" si="1"/>
        <v>0.91300000000000003</v>
      </c>
      <c r="P16" s="62">
        <f t="shared" si="1"/>
        <v>75.846999999999994</v>
      </c>
      <c r="Q16" s="62">
        <f t="shared" si="1"/>
        <v>50.591999999999999</v>
      </c>
      <c r="R16" s="62">
        <f t="shared" si="1"/>
        <v>39.700000000000003</v>
      </c>
      <c r="S16" s="62">
        <f t="shared" si="1"/>
        <v>190.01399999999998</v>
      </c>
      <c r="T16" s="62">
        <f t="shared" si="1"/>
        <v>99.998999999999995</v>
      </c>
      <c r="U16" s="62">
        <f t="shared" si="1"/>
        <v>154.80999999999997</v>
      </c>
      <c r="V16" s="62">
        <f t="shared" si="1"/>
        <v>47.512</v>
      </c>
      <c r="W16" s="62">
        <f t="shared" si="1"/>
        <v>39.540999999999997</v>
      </c>
      <c r="X16" s="62">
        <f t="shared" si="1"/>
        <v>30.643000000000001</v>
      </c>
      <c r="Y16" s="62">
        <f t="shared" si="1"/>
        <v>22.434000000000001</v>
      </c>
      <c r="Z16" s="63" t="str">
        <f t="shared" si="1"/>
        <v/>
      </c>
      <c r="AA16" s="64">
        <f>SUM(AA10:AA15)</f>
        <v>1126.9249999999997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8.1709999999999994</v>
      </c>
      <c r="C20" s="77">
        <v>8.1709999999999994</v>
      </c>
      <c r="D20" s="77">
        <v>8.1489999999999991</v>
      </c>
      <c r="E20" s="77">
        <v>8.1430000000000007</v>
      </c>
      <c r="F20" s="77">
        <v>8.141</v>
      </c>
      <c r="G20" s="77">
        <v>3.1320000000000001</v>
      </c>
      <c r="H20" s="77">
        <v>3.573</v>
      </c>
      <c r="I20" s="77">
        <v>27.716000000000001</v>
      </c>
      <c r="J20" s="77">
        <v>34.048999999999999</v>
      </c>
      <c r="K20" s="77">
        <v>95.025000000000006</v>
      </c>
      <c r="L20" s="77">
        <v>94.366</v>
      </c>
      <c r="M20" s="77">
        <v>82.097999999999999</v>
      </c>
      <c r="N20" s="77">
        <v>9.4819999999999993</v>
      </c>
      <c r="O20" s="77">
        <v>9.6750000000000007</v>
      </c>
      <c r="P20" s="77">
        <v>77.3</v>
      </c>
      <c r="Q20" s="77">
        <v>8.4369999999999994</v>
      </c>
      <c r="R20" s="77">
        <v>7.3979999999999997</v>
      </c>
      <c r="S20" s="77">
        <v>12.366</v>
      </c>
      <c r="T20" s="77">
        <v>12.331</v>
      </c>
      <c r="U20" s="77">
        <v>2.8769999999999998</v>
      </c>
      <c r="V20" s="77">
        <v>9.9339999999999993</v>
      </c>
      <c r="W20" s="77">
        <v>9.9250000000000007</v>
      </c>
      <c r="X20" s="77">
        <v>7.8920000000000003</v>
      </c>
      <c r="Y20" s="77">
        <v>7.9710000000000001</v>
      </c>
      <c r="Z20" s="78"/>
      <c r="AA20" s="79">
        <f t="shared" si="2"/>
        <v>556.322</v>
      </c>
    </row>
    <row r="21" spans="1:27" ht="24.95" customHeight="1" x14ac:dyDescent="0.2">
      <c r="A21" s="75" t="s">
        <v>16</v>
      </c>
      <c r="B21" s="80">
        <v>19.826000000000001</v>
      </c>
      <c r="C21" s="81">
        <v>17.253</v>
      </c>
      <c r="D21" s="81">
        <v>16.811999999999998</v>
      </c>
      <c r="E21" s="81">
        <v>15.846</v>
      </c>
      <c r="F21" s="81">
        <v>14.324000000000002</v>
      </c>
      <c r="G21" s="81">
        <v>17.738</v>
      </c>
      <c r="H21" s="81">
        <v>27.617999999999999</v>
      </c>
      <c r="I21" s="81">
        <v>44.338999999999999</v>
      </c>
      <c r="J21" s="81">
        <v>35.273999999999994</v>
      </c>
      <c r="K21" s="81">
        <v>19.957999999999998</v>
      </c>
      <c r="L21" s="81">
        <v>10.325000000000001</v>
      </c>
      <c r="M21" s="81">
        <v>4.5810000000000004</v>
      </c>
      <c r="N21" s="81">
        <v>4.9219999999999997</v>
      </c>
      <c r="O21" s="81">
        <v>5.34</v>
      </c>
      <c r="P21" s="81">
        <v>14.15</v>
      </c>
      <c r="Q21" s="81">
        <v>11.427</v>
      </c>
      <c r="R21" s="81">
        <v>6.6660000000000004</v>
      </c>
      <c r="S21" s="81"/>
      <c r="T21" s="81">
        <v>2.653</v>
      </c>
      <c r="U21" s="81">
        <v>5.2140000000000004</v>
      </c>
      <c r="V21" s="81">
        <v>5.9459999999999997</v>
      </c>
      <c r="W21" s="81">
        <v>6.2130000000000001</v>
      </c>
      <c r="X21" s="81">
        <v>15.856000000000002</v>
      </c>
      <c r="Y21" s="81">
        <v>10.907</v>
      </c>
      <c r="Z21" s="78"/>
      <c r="AA21" s="79">
        <f t="shared" si="2"/>
        <v>333.18800000000005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27.997</v>
      </c>
      <c r="C25" s="88">
        <f t="shared" ref="C25:Z25" si="3">IF(LEN(C$2)&gt;0,SUM(C19:C24),"")</f>
        <v>25.423999999999999</v>
      </c>
      <c r="D25" s="88">
        <f t="shared" si="3"/>
        <v>24.960999999999999</v>
      </c>
      <c r="E25" s="88">
        <f t="shared" si="3"/>
        <v>23.989000000000001</v>
      </c>
      <c r="F25" s="88">
        <f t="shared" si="3"/>
        <v>22.465000000000003</v>
      </c>
      <c r="G25" s="88">
        <f t="shared" si="3"/>
        <v>20.87</v>
      </c>
      <c r="H25" s="88">
        <f t="shared" si="3"/>
        <v>31.190999999999999</v>
      </c>
      <c r="I25" s="88">
        <f t="shared" si="3"/>
        <v>72.055000000000007</v>
      </c>
      <c r="J25" s="88">
        <f t="shared" si="3"/>
        <v>69.322999999999993</v>
      </c>
      <c r="K25" s="88">
        <f t="shared" si="3"/>
        <v>114.983</v>
      </c>
      <c r="L25" s="88">
        <f t="shared" si="3"/>
        <v>104.691</v>
      </c>
      <c r="M25" s="88">
        <f t="shared" si="3"/>
        <v>86.679000000000002</v>
      </c>
      <c r="N25" s="88">
        <f t="shared" si="3"/>
        <v>14.404</v>
      </c>
      <c r="O25" s="88">
        <f t="shared" si="3"/>
        <v>15.015000000000001</v>
      </c>
      <c r="P25" s="88">
        <f t="shared" si="3"/>
        <v>91.45</v>
      </c>
      <c r="Q25" s="88">
        <f t="shared" si="3"/>
        <v>19.863999999999997</v>
      </c>
      <c r="R25" s="88">
        <f t="shared" si="3"/>
        <v>14.064</v>
      </c>
      <c r="S25" s="88">
        <f t="shared" si="3"/>
        <v>12.366</v>
      </c>
      <c r="T25" s="88">
        <f t="shared" si="3"/>
        <v>14.984</v>
      </c>
      <c r="U25" s="88">
        <f t="shared" si="3"/>
        <v>8.0910000000000011</v>
      </c>
      <c r="V25" s="88">
        <f t="shared" si="3"/>
        <v>15.879999999999999</v>
      </c>
      <c r="W25" s="88">
        <f t="shared" si="3"/>
        <v>16.138000000000002</v>
      </c>
      <c r="X25" s="88">
        <f t="shared" si="3"/>
        <v>23.748000000000001</v>
      </c>
      <c r="Y25" s="88">
        <f t="shared" si="3"/>
        <v>18.878</v>
      </c>
      <c r="Z25" s="89" t="str">
        <f t="shared" si="3"/>
        <v/>
      </c>
      <c r="AA25" s="90">
        <f>SUM(AA19:AA24)</f>
        <v>889.51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79.956999999999994</v>
      </c>
      <c r="C29" s="77">
        <v>48.177</v>
      </c>
      <c r="D29" s="77">
        <v>32.328000000000003</v>
      </c>
      <c r="E29" s="77">
        <v>31.282</v>
      </c>
      <c r="F29" s="77">
        <v>38.332000000000001</v>
      </c>
      <c r="G29" s="77">
        <v>48.551000000000002</v>
      </c>
      <c r="H29" s="77">
        <v>37.963999999999999</v>
      </c>
      <c r="I29" s="77">
        <v>115.274</v>
      </c>
      <c r="J29" s="77">
        <v>151.81100000000001</v>
      </c>
      <c r="K29" s="77">
        <v>206.36</v>
      </c>
      <c r="L29" s="77">
        <v>119.786</v>
      </c>
      <c r="M29" s="77">
        <v>88.47</v>
      </c>
      <c r="N29" s="77">
        <v>15.66</v>
      </c>
      <c r="O29" s="77">
        <v>15.928000000000001</v>
      </c>
      <c r="P29" s="77">
        <v>167.297</v>
      </c>
      <c r="Q29" s="77">
        <v>70.456000000000003</v>
      </c>
      <c r="R29" s="77">
        <v>53.764000000000003</v>
      </c>
      <c r="S29" s="77">
        <v>202.38</v>
      </c>
      <c r="T29" s="77">
        <v>114.983</v>
      </c>
      <c r="U29" s="77">
        <v>162.90100000000001</v>
      </c>
      <c r="V29" s="77">
        <v>63.392000000000003</v>
      </c>
      <c r="W29" s="77">
        <v>55.679000000000002</v>
      </c>
      <c r="X29" s="77">
        <v>54.390999999999998</v>
      </c>
      <c r="Y29" s="77">
        <v>41.311999999999998</v>
      </c>
      <c r="Z29" s="78"/>
      <c r="AA29" s="79">
        <f>SUM(B29:Z29)</f>
        <v>2016.4350000000002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79.956999999999994</v>
      </c>
      <c r="C31" s="62">
        <f t="shared" ref="C31:Z31" si="4">IF(LEN(C$2)&gt;0,SUM(C28:C30),"")</f>
        <v>48.177</v>
      </c>
      <c r="D31" s="62">
        <f t="shared" si="4"/>
        <v>32.328000000000003</v>
      </c>
      <c r="E31" s="62">
        <f t="shared" si="4"/>
        <v>31.282</v>
      </c>
      <c r="F31" s="62">
        <f t="shared" si="4"/>
        <v>38.332000000000001</v>
      </c>
      <c r="G31" s="62">
        <f t="shared" si="4"/>
        <v>48.551000000000002</v>
      </c>
      <c r="H31" s="62">
        <f t="shared" si="4"/>
        <v>37.963999999999999</v>
      </c>
      <c r="I31" s="62">
        <f t="shared" si="4"/>
        <v>115.274</v>
      </c>
      <c r="J31" s="62">
        <f t="shared" si="4"/>
        <v>151.81100000000001</v>
      </c>
      <c r="K31" s="62">
        <f t="shared" si="4"/>
        <v>206.36</v>
      </c>
      <c r="L31" s="62">
        <f t="shared" si="4"/>
        <v>119.786</v>
      </c>
      <c r="M31" s="62">
        <f t="shared" si="4"/>
        <v>88.47</v>
      </c>
      <c r="N31" s="62">
        <f t="shared" si="4"/>
        <v>15.66</v>
      </c>
      <c r="O31" s="62">
        <f t="shared" si="4"/>
        <v>15.928000000000001</v>
      </c>
      <c r="P31" s="62">
        <f t="shared" si="4"/>
        <v>167.297</v>
      </c>
      <c r="Q31" s="62">
        <f t="shared" si="4"/>
        <v>70.456000000000003</v>
      </c>
      <c r="R31" s="62">
        <f t="shared" si="4"/>
        <v>53.764000000000003</v>
      </c>
      <c r="S31" s="62">
        <f t="shared" si="4"/>
        <v>202.38</v>
      </c>
      <c r="T31" s="62">
        <f t="shared" si="4"/>
        <v>114.983</v>
      </c>
      <c r="U31" s="62">
        <f t="shared" si="4"/>
        <v>162.90100000000001</v>
      </c>
      <c r="V31" s="62">
        <f t="shared" si="4"/>
        <v>63.392000000000003</v>
      </c>
      <c r="W31" s="62">
        <f t="shared" si="4"/>
        <v>55.679000000000002</v>
      </c>
      <c r="X31" s="62">
        <f t="shared" si="4"/>
        <v>54.390999999999998</v>
      </c>
      <c r="Y31" s="62">
        <f t="shared" si="4"/>
        <v>41.311999999999998</v>
      </c>
      <c r="Z31" s="63" t="str">
        <f t="shared" si="4"/>
        <v/>
      </c>
      <c r="AA31" s="64">
        <f>SUM(AA28:AA30)</f>
        <v>2016.4350000000002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79.956999999999994</v>
      </c>
      <c r="C51" s="88">
        <f t="shared" si="10"/>
        <v>48.177</v>
      </c>
      <c r="D51" s="88">
        <f t="shared" si="10"/>
        <v>32.328000000000003</v>
      </c>
      <c r="E51" s="88">
        <f t="shared" si="10"/>
        <v>31.282</v>
      </c>
      <c r="F51" s="88">
        <f t="shared" si="10"/>
        <v>38.332000000000008</v>
      </c>
      <c r="G51" s="88">
        <f t="shared" si="10"/>
        <v>48.551000000000002</v>
      </c>
      <c r="H51" s="88">
        <f t="shared" si="10"/>
        <v>37.963999999999999</v>
      </c>
      <c r="I51" s="88">
        <f t="shared" si="10"/>
        <v>115.274</v>
      </c>
      <c r="J51" s="88">
        <f t="shared" si="10"/>
        <v>151.81099999999998</v>
      </c>
      <c r="K51" s="88">
        <f t="shared" si="10"/>
        <v>206.36</v>
      </c>
      <c r="L51" s="88">
        <f t="shared" si="10"/>
        <v>119.786</v>
      </c>
      <c r="M51" s="88">
        <f t="shared" si="10"/>
        <v>88.47</v>
      </c>
      <c r="N51" s="88">
        <f t="shared" si="10"/>
        <v>15.66</v>
      </c>
      <c r="O51" s="88">
        <f t="shared" si="10"/>
        <v>15.928000000000001</v>
      </c>
      <c r="P51" s="88">
        <f t="shared" si="10"/>
        <v>167.297</v>
      </c>
      <c r="Q51" s="88">
        <f t="shared" si="10"/>
        <v>70.455999999999989</v>
      </c>
      <c r="R51" s="88">
        <f t="shared" si="10"/>
        <v>53.764000000000003</v>
      </c>
      <c r="S51" s="88">
        <f t="shared" si="10"/>
        <v>202.38</v>
      </c>
      <c r="T51" s="88">
        <f t="shared" si="10"/>
        <v>114.98299999999999</v>
      </c>
      <c r="U51" s="88">
        <f t="shared" si="10"/>
        <v>162.90099999999998</v>
      </c>
      <c r="V51" s="88">
        <f t="shared" si="10"/>
        <v>63.391999999999996</v>
      </c>
      <c r="W51" s="88">
        <f t="shared" si="10"/>
        <v>55.679000000000002</v>
      </c>
      <c r="X51" s="88">
        <f t="shared" si="10"/>
        <v>54.391000000000005</v>
      </c>
      <c r="Y51" s="88">
        <f t="shared" si="10"/>
        <v>41.311999999999998</v>
      </c>
      <c r="Z51" s="89" t="str">
        <f t="shared" si="10"/>
        <v/>
      </c>
      <c r="AA51" s="104">
        <f>SUM(B51:Z51)</f>
        <v>2016.4349999999997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79.957000000000008</v>
      </c>
      <c r="C4" s="18">
        <v>48.154999999999994</v>
      </c>
      <c r="D4" s="18">
        <v>32.328000000000003</v>
      </c>
      <c r="E4" s="18">
        <v>31.282</v>
      </c>
      <c r="F4" s="18">
        <v>38.332000000000001</v>
      </c>
      <c r="G4" s="18">
        <v>48.550999999999995</v>
      </c>
      <c r="H4" s="18">
        <v>37.963999999999999</v>
      </c>
      <c r="I4" s="18">
        <v>115.31400000000001</v>
      </c>
      <c r="J4" s="18">
        <v>151.78100000000001</v>
      </c>
      <c r="K4" s="18">
        <v>206.37299999999999</v>
      </c>
      <c r="L4" s="18">
        <v>119.748</v>
      </c>
      <c r="M4" s="18">
        <v>88.433999999999997</v>
      </c>
      <c r="N4" s="18">
        <v>15.66</v>
      </c>
      <c r="O4" s="18">
        <v>15.928000000000001</v>
      </c>
      <c r="P4" s="18">
        <v>167.26600000000002</v>
      </c>
      <c r="Q4" s="18">
        <v>70.492000000000004</v>
      </c>
      <c r="R4" s="18">
        <v>53.79</v>
      </c>
      <c r="S4" s="18">
        <v>202.33900000000003</v>
      </c>
      <c r="T4" s="18">
        <v>114.93700000000001</v>
      </c>
      <c r="U4" s="18">
        <v>162.91499999999996</v>
      </c>
      <c r="V4" s="18">
        <v>63.357999999999997</v>
      </c>
      <c r="W4" s="18">
        <v>55.655999999999999</v>
      </c>
      <c r="X4" s="18">
        <v>54.355999999999995</v>
      </c>
      <c r="Y4" s="18">
        <v>41.311</v>
      </c>
      <c r="Z4" s="19"/>
      <c r="AA4" s="20">
        <f>SUM(B4:Z4)</f>
        <v>2016.2269999999996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126.34</v>
      </c>
      <c r="C7" s="28">
        <v>127.51</v>
      </c>
      <c r="D7" s="28">
        <v>123.12</v>
      </c>
      <c r="E7" s="28">
        <v>121.4</v>
      </c>
      <c r="F7" s="28">
        <v>131.22</v>
      </c>
      <c r="G7" s="28">
        <v>172.14</v>
      </c>
      <c r="H7" s="28">
        <v>215.29</v>
      </c>
      <c r="I7" s="28">
        <v>160</v>
      </c>
      <c r="J7" s="28">
        <v>150.01</v>
      </c>
      <c r="K7" s="28">
        <v>138.99</v>
      </c>
      <c r="L7" s="28">
        <v>125.77</v>
      </c>
      <c r="M7" s="28">
        <v>123.14</v>
      </c>
      <c r="N7" s="28">
        <v>113</v>
      </c>
      <c r="O7" s="28">
        <v>112</v>
      </c>
      <c r="P7" s="28">
        <v>132.4</v>
      </c>
      <c r="Q7" s="28">
        <v>144.66</v>
      </c>
      <c r="R7" s="28">
        <v>147.77000000000001</v>
      </c>
      <c r="S7" s="28">
        <v>153.34</v>
      </c>
      <c r="T7" s="28">
        <v>155.62</v>
      </c>
      <c r="U7" s="28">
        <v>191.69</v>
      </c>
      <c r="V7" s="28">
        <v>160</v>
      </c>
      <c r="W7" s="28">
        <v>138.4</v>
      </c>
      <c r="X7" s="28">
        <v>138.16999999999999</v>
      </c>
      <c r="Y7" s="28">
        <v>132.87</v>
      </c>
      <c r="Z7" s="29"/>
      <c r="AA7" s="30">
        <f>IF(SUM(B7:Z7)&lt;&gt;0,AVERAGEIF(B7:Z7,"&lt;&gt;"""),"")</f>
        <v>143.11875000000001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3.0579999999999998</v>
      </c>
      <c r="C20" s="77">
        <v>8.6170000000000009</v>
      </c>
      <c r="D20" s="77">
        <v>8.6969999999999992</v>
      </c>
      <c r="E20" s="77">
        <v>8.6559999999999988</v>
      </c>
      <c r="F20" s="77">
        <v>12.463999999999999</v>
      </c>
      <c r="G20" s="77">
        <v>16.326000000000001</v>
      </c>
      <c r="H20" s="77">
        <v>14.675000000000001</v>
      </c>
      <c r="I20" s="77">
        <v>6.8760000000000003</v>
      </c>
      <c r="J20" s="77">
        <v>0.28100000000000003</v>
      </c>
      <c r="K20" s="77">
        <v>0.27300000000000002</v>
      </c>
      <c r="L20" s="77">
        <v>4.9649999999999999</v>
      </c>
      <c r="M20" s="77">
        <v>0.26600000000000001</v>
      </c>
      <c r="N20" s="77">
        <v>2.488</v>
      </c>
      <c r="O20" s="77">
        <v>0.13</v>
      </c>
      <c r="P20" s="77">
        <v>0.115</v>
      </c>
      <c r="Q20" s="77">
        <v>9.6000000000000002E-2</v>
      </c>
      <c r="R20" s="77">
        <v>0.13800000000000001</v>
      </c>
      <c r="S20" s="77">
        <v>1.0329999999999999</v>
      </c>
      <c r="T20" s="77">
        <v>8.527000000000001</v>
      </c>
      <c r="U20" s="77">
        <v>8.8199999999999985</v>
      </c>
      <c r="V20" s="77">
        <v>9.4750000000000014</v>
      </c>
      <c r="W20" s="77">
        <v>8.4329999999999998</v>
      </c>
      <c r="X20" s="77">
        <v>5.5010000000000003</v>
      </c>
      <c r="Y20" s="77">
        <v>8.1980000000000004</v>
      </c>
      <c r="Z20" s="78"/>
      <c r="AA20" s="79">
        <f t="shared" si="2"/>
        <v>138.108</v>
      </c>
    </row>
    <row r="21" spans="1:27" ht="24.95" customHeight="1" x14ac:dyDescent="0.2">
      <c r="A21" s="75" t="s">
        <v>16</v>
      </c>
      <c r="B21" s="80">
        <v>2.6989999999999998</v>
      </c>
      <c r="C21" s="81">
        <v>24.838000000000005</v>
      </c>
      <c r="D21" s="81">
        <v>23.631</v>
      </c>
      <c r="E21" s="81">
        <v>22.626000000000001</v>
      </c>
      <c r="F21" s="81">
        <v>25.868000000000002</v>
      </c>
      <c r="G21" s="81">
        <v>32.225000000000001</v>
      </c>
      <c r="H21" s="81">
        <v>23.289000000000001</v>
      </c>
      <c r="I21" s="81">
        <v>11.038</v>
      </c>
      <c r="J21" s="81"/>
      <c r="K21" s="81"/>
      <c r="L21" s="81">
        <v>20.582999999999998</v>
      </c>
      <c r="M21" s="81">
        <v>22.268000000000001</v>
      </c>
      <c r="N21" s="81">
        <v>13.172000000000001</v>
      </c>
      <c r="O21" s="81">
        <v>15.798</v>
      </c>
      <c r="P21" s="81">
        <v>3.351</v>
      </c>
      <c r="Q21" s="81">
        <v>2.0960000000000001</v>
      </c>
      <c r="R21" s="81">
        <v>7.0520000000000005</v>
      </c>
      <c r="S21" s="81">
        <v>3.0059999999999998</v>
      </c>
      <c r="T21" s="81">
        <v>7.01</v>
      </c>
      <c r="U21" s="81">
        <v>7.8950000000000005</v>
      </c>
      <c r="V21" s="81">
        <v>9.8830000000000009</v>
      </c>
      <c r="W21" s="81">
        <v>7.3230000000000004</v>
      </c>
      <c r="X21" s="81">
        <v>4.9550000000000001</v>
      </c>
      <c r="Y21" s="81">
        <v>6.8129999999999997</v>
      </c>
      <c r="Z21" s="78"/>
      <c r="AA21" s="79">
        <f t="shared" si="2"/>
        <v>297.41899999999993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5.7569999999999997</v>
      </c>
      <c r="C25" s="88">
        <f t="shared" si="3"/>
        <v>33.455000000000005</v>
      </c>
      <c r="D25" s="88">
        <f t="shared" si="3"/>
        <v>32.328000000000003</v>
      </c>
      <c r="E25" s="88">
        <f t="shared" si="3"/>
        <v>31.282</v>
      </c>
      <c r="F25" s="88">
        <f t="shared" si="3"/>
        <v>38.332000000000001</v>
      </c>
      <c r="G25" s="88">
        <f t="shared" si="3"/>
        <v>48.551000000000002</v>
      </c>
      <c r="H25" s="88">
        <f t="shared" si="3"/>
        <v>37.963999999999999</v>
      </c>
      <c r="I25" s="88">
        <f t="shared" si="3"/>
        <v>17.914000000000001</v>
      </c>
      <c r="J25" s="88">
        <f t="shared" si="3"/>
        <v>0.28100000000000003</v>
      </c>
      <c r="K25" s="88">
        <f t="shared" si="3"/>
        <v>0.27300000000000002</v>
      </c>
      <c r="L25" s="88">
        <f t="shared" si="3"/>
        <v>25.547999999999998</v>
      </c>
      <c r="M25" s="88">
        <f t="shared" si="3"/>
        <v>22.533999999999999</v>
      </c>
      <c r="N25" s="88">
        <f t="shared" si="3"/>
        <v>15.66</v>
      </c>
      <c r="O25" s="88">
        <f t="shared" si="3"/>
        <v>15.928000000000001</v>
      </c>
      <c r="P25" s="88">
        <f t="shared" si="3"/>
        <v>3.4660000000000002</v>
      </c>
      <c r="Q25" s="88">
        <f t="shared" si="3"/>
        <v>2.1920000000000002</v>
      </c>
      <c r="R25" s="88">
        <f t="shared" si="3"/>
        <v>7.19</v>
      </c>
      <c r="S25" s="88">
        <f t="shared" si="3"/>
        <v>4.0389999999999997</v>
      </c>
      <c r="T25" s="88">
        <f t="shared" si="3"/>
        <v>15.537000000000001</v>
      </c>
      <c r="U25" s="88">
        <f t="shared" si="3"/>
        <v>16.715</v>
      </c>
      <c r="V25" s="88">
        <f t="shared" si="3"/>
        <v>19.358000000000004</v>
      </c>
      <c r="W25" s="88">
        <f t="shared" si="3"/>
        <v>15.756</v>
      </c>
      <c r="X25" s="88">
        <f t="shared" si="3"/>
        <v>10.456</v>
      </c>
      <c r="Y25" s="88">
        <f t="shared" si="3"/>
        <v>15.010999999999999</v>
      </c>
      <c r="Z25" s="89">
        <f t="shared" si="3"/>
        <v>0</v>
      </c>
      <c r="AA25" s="90">
        <f t="shared" si="3"/>
        <v>435.52699999999993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5.7569999999999997</v>
      </c>
      <c r="C29" s="77">
        <v>33.454999999999998</v>
      </c>
      <c r="D29" s="77">
        <v>32.328000000000003</v>
      </c>
      <c r="E29" s="77">
        <v>31.282</v>
      </c>
      <c r="F29" s="77">
        <v>38.332000000000001</v>
      </c>
      <c r="G29" s="77">
        <v>48.551000000000002</v>
      </c>
      <c r="H29" s="77">
        <v>37.963999999999999</v>
      </c>
      <c r="I29" s="77">
        <v>17.914000000000001</v>
      </c>
      <c r="J29" s="77">
        <v>0.28100000000000003</v>
      </c>
      <c r="K29" s="77">
        <v>0.27300000000000002</v>
      </c>
      <c r="L29" s="77">
        <v>25.547999999999998</v>
      </c>
      <c r="M29" s="77">
        <v>22.533999999999999</v>
      </c>
      <c r="N29" s="77">
        <v>15.66</v>
      </c>
      <c r="O29" s="77">
        <v>15.928000000000001</v>
      </c>
      <c r="P29" s="77">
        <v>3.4660000000000002</v>
      </c>
      <c r="Q29" s="77">
        <v>2.1920000000000002</v>
      </c>
      <c r="R29" s="77">
        <v>7.19</v>
      </c>
      <c r="S29" s="77">
        <v>4.0389999999999997</v>
      </c>
      <c r="T29" s="77">
        <v>15.537000000000001</v>
      </c>
      <c r="U29" s="77">
        <v>16.715</v>
      </c>
      <c r="V29" s="77">
        <v>19.358000000000001</v>
      </c>
      <c r="W29" s="77">
        <v>15.756</v>
      </c>
      <c r="X29" s="77">
        <v>10.456</v>
      </c>
      <c r="Y29" s="77">
        <v>15.010999999999999</v>
      </c>
      <c r="Z29" s="78"/>
      <c r="AA29" s="79">
        <f>SUM(B29:Z29)</f>
        <v>435.52699999999999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5.7569999999999997</v>
      </c>
      <c r="C31" s="62">
        <f t="shared" si="4"/>
        <v>33.454999999999998</v>
      </c>
      <c r="D31" s="62">
        <f t="shared" si="4"/>
        <v>32.328000000000003</v>
      </c>
      <c r="E31" s="62">
        <f t="shared" si="4"/>
        <v>31.282</v>
      </c>
      <c r="F31" s="62">
        <f t="shared" si="4"/>
        <v>38.332000000000001</v>
      </c>
      <c r="G31" s="62">
        <f t="shared" si="4"/>
        <v>48.551000000000002</v>
      </c>
      <c r="H31" s="62">
        <f t="shared" si="4"/>
        <v>37.963999999999999</v>
      </c>
      <c r="I31" s="62">
        <f t="shared" si="4"/>
        <v>17.914000000000001</v>
      </c>
      <c r="J31" s="62">
        <f t="shared" si="4"/>
        <v>0.28100000000000003</v>
      </c>
      <c r="K31" s="62">
        <f t="shared" si="4"/>
        <v>0.27300000000000002</v>
      </c>
      <c r="L31" s="62">
        <f t="shared" si="4"/>
        <v>25.547999999999998</v>
      </c>
      <c r="M31" s="62">
        <f t="shared" si="4"/>
        <v>22.533999999999999</v>
      </c>
      <c r="N31" s="62">
        <f t="shared" si="4"/>
        <v>15.66</v>
      </c>
      <c r="O31" s="62">
        <f t="shared" si="4"/>
        <v>15.928000000000001</v>
      </c>
      <c r="P31" s="62">
        <f t="shared" si="4"/>
        <v>3.4660000000000002</v>
      </c>
      <c r="Q31" s="62">
        <f t="shared" si="4"/>
        <v>2.1920000000000002</v>
      </c>
      <c r="R31" s="62">
        <f t="shared" si="4"/>
        <v>7.19</v>
      </c>
      <c r="S31" s="62">
        <f t="shared" si="4"/>
        <v>4.0389999999999997</v>
      </c>
      <c r="T31" s="62">
        <f t="shared" si="4"/>
        <v>15.537000000000001</v>
      </c>
      <c r="U31" s="62">
        <f t="shared" si="4"/>
        <v>16.715</v>
      </c>
      <c r="V31" s="62">
        <f t="shared" si="4"/>
        <v>19.358000000000001</v>
      </c>
      <c r="W31" s="62">
        <f t="shared" si="4"/>
        <v>15.756</v>
      </c>
      <c r="X31" s="62">
        <f t="shared" si="4"/>
        <v>10.456</v>
      </c>
      <c r="Y31" s="62">
        <f t="shared" si="4"/>
        <v>15.010999999999999</v>
      </c>
      <c r="Z31" s="63">
        <f t="shared" si="4"/>
        <v>0</v>
      </c>
      <c r="AA31" s="64">
        <f t="shared" si="4"/>
        <v>435.52699999999999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74.2</v>
      </c>
      <c r="C38" s="99">
        <v>14.7</v>
      </c>
      <c r="D38" s="99"/>
      <c r="E38" s="99"/>
      <c r="F38" s="99"/>
      <c r="G38" s="99"/>
      <c r="H38" s="99"/>
      <c r="I38" s="99">
        <v>97.4</v>
      </c>
      <c r="J38" s="99">
        <v>151.5</v>
      </c>
      <c r="K38" s="99">
        <v>206.1</v>
      </c>
      <c r="L38" s="99">
        <v>94.2</v>
      </c>
      <c r="M38" s="99">
        <v>65.900000000000006</v>
      </c>
      <c r="N38" s="99"/>
      <c r="O38" s="99"/>
      <c r="P38" s="99">
        <v>163.80000000000001</v>
      </c>
      <c r="Q38" s="99">
        <v>68.3</v>
      </c>
      <c r="R38" s="99">
        <v>46.6</v>
      </c>
      <c r="S38" s="99">
        <v>198.3</v>
      </c>
      <c r="T38" s="99">
        <v>99.4</v>
      </c>
      <c r="U38" s="99">
        <v>146.19999999999999</v>
      </c>
      <c r="V38" s="99">
        <v>44</v>
      </c>
      <c r="W38" s="99">
        <v>39.9</v>
      </c>
      <c r="X38" s="99">
        <v>43.9</v>
      </c>
      <c r="Y38" s="99">
        <v>26.3</v>
      </c>
      <c r="Z38" s="100"/>
      <c r="AA38" s="79">
        <f t="shared" si="5"/>
        <v>1580.7000000000003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74.2</v>
      </c>
      <c r="C39" s="88">
        <f t="shared" si="6"/>
        <v>14.7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97.4</v>
      </c>
      <c r="J39" s="88">
        <f t="shared" si="6"/>
        <v>151.5</v>
      </c>
      <c r="K39" s="88">
        <f t="shared" si="6"/>
        <v>206.1</v>
      </c>
      <c r="L39" s="88">
        <f t="shared" si="6"/>
        <v>94.2</v>
      </c>
      <c r="M39" s="88">
        <f t="shared" si="6"/>
        <v>65.900000000000006</v>
      </c>
      <c r="N39" s="88">
        <f t="shared" si="6"/>
        <v>0</v>
      </c>
      <c r="O39" s="88">
        <f t="shared" si="6"/>
        <v>0</v>
      </c>
      <c r="P39" s="88">
        <f t="shared" si="6"/>
        <v>163.80000000000001</v>
      </c>
      <c r="Q39" s="88">
        <f t="shared" si="6"/>
        <v>68.3</v>
      </c>
      <c r="R39" s="88">
        <f t="shared" si="6"/>
        <v>46.6</v>
      </c>
      <c r="S39" s="88">
        <f t="shared" si="6"/>
        <v>198.3</v>
      </c>
      <c r="T39" s="88">
        <f t="shared" si="6"/>
        <v>99.4</v>
      </c>
      <c r="U39" s="88">
        <f t="shared" si="6"/>
        <v>146.19999999999999</v>
      </c>
      <c r="V39" s="88">
        <f t="shared" si="6"/>
        <v>44</v>
      </c>
      <c r="W39" s="88">
        <f t="shared" si="6"/>
        <v>39.9</v>
      </c>
      <c r="X39" s="88">
        <f t="shared" si="6"/>
        <v>43.9</v>
      </c>
      <c r="Y39" s="88">
        <f t="shared" si="6"/>
        <v>26.3</v>
      </c>
      <c r="Z39" s="89">
        <f t="shared" si="6"/>
        <v>0</v>
      </c>
      <c r="AA39" s="90">
        <f t="shared" si="5"/>
        <v>1580.7000000000003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74.2</v>
      </c>
      <c r="C46" s="99">
        <v>14.7</v>
      </c>
      <c r="D46" s="99"/>
      <c r="E46" s="99"/>
      <c r="F46" s="99"/>
      <c r="G46" s="99"/>
      <c r="H46" s="99"/>
      <c r="I46" s="99">
        <v>97.4</v>
      </c>
      <c r="J46" s="99">
        <v>151.5</v>
      </c>
      <c r="K46" s="99">
        <v>206.1</v>
      </c>
      <c r="L46" s="99">
        <v>94.2</v>
      </c>
      <c r="M46" s="99">
        <v>65.900000000000006</v>
      </c>
      <c r="N46" s="99"/>
      <c r="O46" s="99"/>
      <c r="P46" s="99">
        <v>163.80000000000001</v>
      </c>
      <c r="Q46" s="99">
        <v>68.3</v>
      </c>
      <c r="R46" s="99">
        <v>46.6</v>
      </c>
      <c r="S46" s="99">
        <v>198.3</v>
      </c>
      <c r="T46" s="99">
        <v>99.4</v>
      </c>
      <c r="U46" s="99">
        <v>146.19999999999999</v>
      </c>
      <c r="V46" s="99">
        <v>44</v>
      </c>
      <c r="W46" s="99">
        <v>39.9</v>
      </c>
      <c r="X46" s="99">
        <v>43.9</v>
      </c>
      <c r="Y46" s="99">
        <v>26.3</v>
      </c>
      <c r="Z46" s="100"/>
      <c r="AA46" s="79">
        <f t="shared" si="7"/>
        <v>1580.7000000000003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74.2</v>
      </c>
      <c r="C48" s="88">
        <f t="shared" ref="C48:Z48" si="8">SUM(C42:C47)</f>
        <v>14.7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97.4</v>
      </c>
      <c r="J48" s="88">
        <f t="shared" si="8"/>
        <v>151.5</v>
      </c>
      <c r="K48" s="88">
        <f t="shared" si="8"/>
        <v>206.1</v>
      </c>
      <c r="L48" s="88">
        <f t="shared" si="8"/>
        <v>94.2</v>
      </c>
      <c r="M48" s="88">
        <f t="shared" si="8"/>
        <v>65.900000000000006</v>
      </c>
      <c r="N48" s="88">
        <f t="shared" si="8"/>
        <v>0</v>
      </c>
      <c r="O48" s="88">
        <f t="shared" si="8"/>
        <v>0</v>
      </c>
      <c r="P48" s="88">
        <f t="shared" si="8"/>
        <v>163.80000000000001</v>
      </c>
      <c r="Q48" s="88">
        <f t="shared" si="8"/>
        <v>68.3</v>
      </c>
      <c r="R48" s="88">
        <f t="shared" si="8"/>
        <v>46.6</v>
      </c>
      <c r="S48" s="88">
        <f t="shared" si="8"/>
        <v>198.3</v>
      </c>
      <c r="T48" s="88">
        <f t="shared" si="8"/>
        <v>99.4</v>
      </c>
      <c r="U48" s="88">
        <f t="shared" si="8"/>
        <v>146.19999999999999</v>
      </c>
      <c r="V48" s="88">
        <f t="shared" si="8"/>
        <v>44</v>
      </c>
      <c r="W48" s="88">
        <f t="shared" si="8"/>
        <v>39.9</v>
      </c>
      <c r="X48" s="88">
        <f t="shared" si="8"/>
        <v>43.9</v>
      </c>
      <c r="Y48" s="88">
        <f t="shared" si="8"/>
        <v>26.3</v>
      </c>
      <c r="Z48" s="89">
        <f t="shared" si="8"/>
        <v>0</v>
      </c>
      <c r="AA48" s="90">
        <f t="shared" si="7"/>
        <v>1580.7000000000003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79.957000000000008</v>
      </c>
      <c r="C51" s="88">
        <f t="shared" si="10"/>
        <v>48.155000000000001</v>
      </c>
      <c r="D51" s="88">
        <f t="shared" si="10"/>
        <v>32.328000000000003</v>
      </c>
      <c r="E51" s="88">
        <f t="shared" si="10"/>
        <v>31.282</v>
      </c>
      <c r="F51" s="88">
        <f t="shared" si="10"/>
        <v>38.332000000000001</v>
      </c>
      <c r="G51" s="88">
        <f t="shared" si="10"/>
        <v>48.551000000000002</v>
      </c>
      <c r="H51" s="88">
        <f t="shared" si="10"/>
        <v>37.963999999999999</v>
      </c>
      <c r="I51" s="88">
        <f t="shared" si="10"/>
        <v>115.31400000000001</v>
      </c>
      <c r="J51" s="88">
        <f t="shared" si="10"/>
        <v>151.78100000000001</v>
      </c>
      <c r="K51" s="88">
        <f t="shared" si="10"/>
        <v>206.37299999999999</v>
      </c>
      <c r="L51" s="88">
        <f t="shared" si="10"/>
        <v>119.748</v>
      </c>
      <c r="M51" s="88">
        <f t="shared" si="10"/>
        <v>88.433999999999997</v>
      </c>
      <c r="N51" s="88">
        <f t="shared" si="10"/>
        <v>15.66</v>
      </c>
      <c r="O51" s="88">
        <f t="shared" si="10"/>
        <v>15.928000000000001</v>
      </c>
      <c r="P51" s="88">
        <f t="shared" si="10"/>
        <v>167.26600000000002</v>
      </c>
      <c r="Q51" s="88">
        <f t="shared" si="10"/>
        <v>70.49199999999999</v>
      </c>
      <c r="R51" s="88">
        <f t="shared" si="10"/>
        <v>53.79</v>
      </c>
      <c r="S51" s="88">
        <f t="shared" si="10"/>
        <v>202.339</v>
      </c>
      <c r="T51" s="88">
        <f t="shared" si="10"/>
        <v>114.93700000000001</v>
      </c>
      <c r="U51" s="88">
        <f t="shared" si="10"/>
        <v>162.91499999999999</v>
      </c>
      <c r="V51" s="88">
        <f t="shared" si="10"/>
        <v>63.358000000000004</v>
      </c>
      <c r="W51" s="88">
        <f t="shared" si="10"/>
        <v>55.655999999999999</v>
      </c>
      <c r="X51" s="88">
        <f t="shared" si="10"/>
        <v>54.355999999999995</v>
      </c>
      <c r="Y51" s="88">
        <f t="shared" si="10"/>
        <v>41.311</v>
      </c>
      <c r="Z51" s="89">
        <f t="shared" si="10"/>
        <v>0</v>
      </c>
      <c r="AA51" s="104">
        <f>SUM(B51:Z51)</f>
        <v>2016.2269999999996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74.2</v>
      </c>
      <c r="C4" s="18">
        <v>14.7</v>
      </c>
      <c r="D4" s="18"/>
      <c r="E4" s="18"/>
      <c r="F4" s="18"/>
      <c r="G4" s="18"/>
      <c r="H4" s="18"/>
      <c r="I4" s="18">
        <v>97.4</v>
      </c>
      <c r="J4" s="18">
        <v>151.5</v>
      </c>
      <c r="K4" s="18">
        <v>206.1</v>
      </c>
      <c r="L4" s="18">
        <v>94.2</v>
      </c>
      <c r="M4" s="18">
        <v>65.900000000000006</v>
      </c>
      <c r="N4" s="18"/>
      <c r="O4" s="18"/>
      <c r="P4" s="18">
        <v>163.80000000000001</v>
      </c>
      <c r="Q4" s="18">
        <v>68.3</v>
      </c>
      <c r="R4" s="18">
        <v>46.6</v>
      </c>
      <c r="S4" s="18">
        <v>198.3</v>
      </c>
      <c r="T4" s="18">
        <v>99.4</v>
      </c>
      <c r="U4" s="18">
        <v>146.19999999999999</v>
      </c>
      <c r="V4" s="18">
        <v>44</v>
      </c>
      <c r="W4" s="18">
        <v>39.9</v>
      </c>
      <c r="X4" s="18">
        <v>43.9</v>
      </c>
      <c r="Y4" s="18">
        <v>26.3</v>
      </c>
      <c r="Z4" s="19"/>
      <c r="AA4" s="111">
        <f>SUM(B4:Z4)</f>
        <v>1580.7000000000003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126.34</v>
      </c>
      <c r="C7" s="117">
        <v>127.51</v>
      </c>
      <c r="D7" s="117">
        <v>123.12</v>
      </c>
      <c r="E7" s="117">
        <v>121.4</v>
      </c>
      <c r="F7" s="117">
        <v>131.22</v>
      </c>
      <c r="G7" s="117">
        <v>172.14</v>
      </c>
      <c r="H7" s="117">
        <v>215.29</v>
      </c>
      <c r="I7" s="117">
        <v>160</v>
      </c>
      <c r="J7" s="117">
        <v>150.01</v>
      </c>
      <c r="K7" s="117">
        <v>138.99</v>
      </c>
      <c r="L7" s="117">
        <v>125.77</v>
      </c>
      <c r="M7" s="117">
        <v>123.14</v>
      </c>
      <c r="N7" s="117">
        <v>113</v>
      </c>
      <c r="O7" s="117">
        <v>112</v>
      </c>
      <c r="P7" s="117">
        <v>132.4</v>
      </c>
      <c r="Q7" s="117">
        <v>144.66</v>
      </c>
      <c r="R7" s="117">
        <v>147.77000000000001</v>
      </c>
      <c r="S7" s="117">
        <v>153.34</v>
      </c>
      <c r="T7" s="117">
        <v>155.62</v>
      </c>
      <c r="U7" s="117">
        <v>191.69</v>
      </c>
      <c r="V7" s="117">
        <v>160</v>
      </c>
      <c r="W7" s="117">
        <v>138.4</v>
      </c>
      <c r="X7" s="117">
        <v>138.16999999999999</v>
      </c>
      <c r="Y7" s="117">
        <v>132.87</v>
      </c>
      <c r="Z7" s="118"/>
      <c r="AA7" s="119">
        <f>IF(SUM(B7:Z7)&lt;&gt;0,AVERAGEIF(B7:Z7,"&lt;&gt;"""),"")</f>
        <v>143.11875000000001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74.2</v>
      </c>
      <c r="C23" s="133">
        <v>14.7</v>
      </c>
      <c r="D23" s="133"/>
      <c r="E23" s="133"/>
      <c r="F23" s="133"/>
      <c r="G23" s="133"/>
      <c r="H23" s="133"/>
      <c r="I23" s="133">
        <v>97.4</v>
      </c>
      <c r="J23" s="133">
        <v>151.5</v>
      </c>
      <c r="K23" s="133">
        <v>206.1</v>
      </c>
      <c r="L23" s="133">
        <v>94.2</v>
      </c>
      <c r="M23" s="133">
        <v>65.900000000000006</v>
      </c>
      <c r="N23" s="133"/>
      <c r="O23" s="133"/>
      <c r="P23" s="133">
        <v>163.80000000000001</v>
      </c>
      <c r="Q23" s="133">
        <v>68.3</v>
      </c>
      <c r="R23" s="133">
        <v>46.6</v>
      </c>
      <c r="S23" s="133">
        <v>198.3</v>
      </c>
      <c r="T23" s="133">
        <v>99.4</v>
      </c>
      <c r="U23" s="133">
        <v>146.19999999999999</v>
      </c>
      <c r="V23" s="133">
        <v>44</v>
      </c>
      <c r="W23" s="133">
        <v>39.9</v>
      </c>
      <c r="X23" s="133">
        <v>43.9</v>
      </c>
      <c r="Y23" s="133">
        <v>26.3</v>
      </c>
      <c r="Z23" s="131"/>
      <c r="AA23" s="132">
        <f t="shared" si="2"/>
        <v>1580.7000000000003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74.2</v>
      </c>
      <c r="C24" s="135">
        <f t="shared" si="3"/>
        <v>14.7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97.4</v>
      </c>
      <c r="J24" s="135">
        <f t="shared" si="3"/>
        <v>151.5</v>
      </c>
      <c r="K24" s="135">
        <f t="shared" si="3"/>
        <v>206.1</v>
      </c>
      <c r="L24" s="135">
        <f t="shared" si="3"/>
        <v>94.2</v>
      </c>
      <c r="M24" s="135">
        <f t="shared" si="3"/>
        <v>65.900000000000006</v>
      </c>
      <c r="N24" s="135">
        <f t="shared" si="3"/>
        <v>0</v>
      </c>
      <c r="O24" s="135">
        <f t="shared" si="3"/>
        <v>0</v>
      </c>
      <c r="P24" s="135">
        <f t="shared" si="3"/>
        <v>163.80000000000001</v>
      </c>
      <c r="Q24" s="135">
        <f t="shared" si="3"/>
        <v>68.3</v>
      </c>
      <c r="R24" s="135">
        <f t="shared" si="3"/>
        <v>46.6</v>
      </c>
      <c r="S24" s="135">
        <f t="shared" si="3"/>
        <v>198.3</v>
      </c>
      <c r="T24" s="135">
        <f t="shared" si="3"/>
        <v>99.4</v>
      </c>
      <c r="U24" s="135">
        <f t="shared" si="3"/>
        <v>146.19999999999999</v>
      </c>
      <c r="V24" s="135">
        <f t="shared" si="3"/>
        <v>44</v>
      </c>
      <c r="W24" s="135">
        <f t="shared" si="3"/>
        <v>39.9</v>
      </c>
      <c r="X24" s="135">
        <f t="shared" si="3"/>
        <v>43.9</v>
      </c>
      <c r="Y24" s="135">
        <f t="shared" si="3"/>
        <v>26.3</v>
      </c>
      <c r="Z24" s="136" t="str">
        <f t="shared" si="3"/>
        <v/>
      </c>
      <c r="AA24" s="90">
        <f t="shared" si="2"/>
        <v>1580.7000000000003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2023-03-19T14:23:28Z</dcterms:created>
  <dcterms:modified xsi:type="dcterms:W3CDTF">2023-03-19T14:23:28Z</dcterms:modified>
</cp:coreProperties>
</file>