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<sst xmlns="http://schemas.openxmlformats.org/spreadsheetml/2006/main" count="117" uniqueCount="53">
  <si>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18/03/2023 16:20:21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</si>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</sst>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16">
                  <c:v>78.695999999999998</c:v>
                </c:pt>
                <c:pt idx="17">
                  <c:v>25</c:v>
                </c:pt>
                <c:pt idx="18">
                  <c:v>110.34</c:v>
                </c:pt>
                <c:pt idx="19">
                  <c:v>93.474999999999994</c:v>
                </c:pt>
                <c:pt idx="20">
                  <c:v>56.974000000000004</c:v>
                </c:pt>
                <c:pt idx="21">
                  <c:v>118.67</c:v>
                </c:pt>
                <c:pt idx="22">
                  <c:v>5.98</c:v>
                </c:pt>
                <c:pt idx="23">
                  <c:v>80.106999999999999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49.976999999999997</c:v>
                </c:pt>
                <c:pt idx="1">
                  <c:v>44.170999999999999</c:v>
                </c:pt>
                <c:pt idx="2">
                  <c:v>42.208999999999996</c:v>
                </c:pt>
                <c:pt idx="3">
                  <c:v>37.927999999999997</c:v>
                </c:pt>
                <c:pt idx="4">
                  <c:v>25.071999999999999</c:v>
                </c:pt>
                <c:pt idx="5">
                  <c:v>14.403</c:v>
                </c:pt>
                <c:pt idx="6">
                  <c:v>15.354000000000001</c:v>
                </c:pt>
                <c:pt idx="7">
                  <c:v>12.97</c:v>
                </c:pt>
                <c:pt idx="8">
                  <c:v>27.332000000000001</c:v>
                </c:pt>
                <c:pt idx="9">
                  <c:v>22.683999999999997</c:v>
                </c:pt>
                <c:pt idx="10">
                  <c:v>21.939999999999998</c:v>
                </c:pt>
                <c:pt idx="11">
                  <c:v>28.076000000000001</c:v>
                </c:pt>
                <c:pt idx="12">
                  <c:v>22.656999999999996</c:v>
                </c:pt>
                <c:pt idx="13">
                  <c:v>20.399999999999999</c:v>
                </c:pt>
                <c:pt idx="14">
                  <c:v>43.207999999999998</c:v>
                </c:pt>
                <c:pt idx="15">
                  <c:v>28.556999999999999</c:v>
                </c:pt>
                <c:pt idx="16">
                  <c:v>12.168999999999999</c:v>
                </c:pt>
                <c:pt idx="17">
                  <c:v>1.4</c:v>
                </c:pt>
                <c:pt idx="18">
                  <c:v>0.59699999999999998</c:v>
                </c:pt>
                <c:pt idx="19">
                  <c:v>2.0299999999999998</c:v>
                </c:pt>
                <c:pt idx="20">
                  <c:v>1.032</c:v>
                </c:pt>
                <c:pt idx="21">
                  <c:v>1.905</c:v>
                </c:pt>
                <c:pt idx="22">
                  <c:v>0.92100000000000004</c:v>
                </c:pt>
                <c:pt idx="23">
                  <c:v>1.593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4921208"/>
        <c:axId val="1849216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133.98099999999999</c:v>
                </c:pt>
                <c:pt idx="1">
                  <c:v>136.19399999999999</c:v>
                </c:pt>
                <c:pt idx="2">
                  <c:v>132.227</c:v>
                </c:pt>
                <c:pt idx="3">
                  <c:v>78.697000000000003</c:v>
                </c:pt>
                <c:pt idx="4">
                  <c:v>68.971000000000004</c:v>
                </c:pt>
                <c:pt idx="5">
                  <c:v>63</c:v>
                </c:pt>
                <c:pt idx="6">
                  <c:v>69.236000000000004</c:v>
                </c:pt>
                <c:pt idx="7">
                  <c:v>15.879999999999999</c:v>
                </c:pt>
                <c:pt idx="8">
                  <c:v>27.471999999999998</c:v>
                </c:pt>
                <c:pt idx="9">
                  <c:v>22.744999999999997</c:v>
                </c:pt>
                <c:pt idx="10">
                  <c:v>22.103999999999999</c:v>
                </c:pt>
                <c:pt idx="11">
                  <c:v>28.215</c:v>
                </c:pt>
                <c:pt idx="12">
                  <c:v>22.767000000000003</c:v>
                </c:pt>
                <c:pt idx="13">
                  <c:v>20.450000000000003</c:v>
                </c:pt>
                <c:pt idx="14">
                  <c:v>44.466999999999999</c:v>
                </c:pt>
                <c:pt idx="15">
                  <c:v>41.946000000000005</c:v>
                </c:pt>
                <c:pt idx="16">
                  <c:v>111.11699999999999</c:v>
                </c:pt>
                <c:pt idx="17">
                  <c:v>44.279000000000003</c:v>
                </c:pt>
                <c:pt idx="18">
                  <c:v>128.53900000000002</c:v>
                </c:pt>
                <c:pt idx="19">
                  <c:v>109.11699999999999</c:v>
                </c:pt>
                <c:pt idx="20">
                  <c:v>71.657000000000011</c:v>
                </c:pt>
                <c:pt idx="21">
                  <c:v>134.00399999999999</c:v>
                </c:pt>
                <c:pt idx="22">
                  <c:v>20.791999999999998</c:v>
                </c:pt>
                <c:pt idx="23">
                  <c:v>95.753999999999991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921208"/>
        <c:axId val="1849216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132.44</c:v>
                </c:pt>
                <c:pt idx="1">
                  <c:v>131.38999999999999</c:v>
                </c:pt>
                <c:pt idx="2">
                  <c:v>129.72</c:v>
                </c:pt>
                <c:pt idx="3">
                  <c:v>125</c:v>
                </c:pt>
                <c:pt idx="4">
                  <c:v>128.76</c:v>
                </c:pt>
                <c:pt idx="5">
                  <c:v>128.76</c:v>
                </c:pt>
                <c:pt idx="6">
                  <c:v>126.46</c:v>
                </c:pt>
                <c:pt idx="7">
                  <c:v>93.45</c:v>
                </c:pt>
                <c:pt idx="8">
                  <c:v>90.28</c:v>
                </c:pt>
                <c:pt idx="9">
                  <c:v>93.26</c:v>
                </c:pt>
                <c:pt idx="10">
                  <c:v>93.49</c:v>
                </c:pt>
                <c:pt idx="11">
                  <c:v>92.78</c:v>
                </c:pt>
                <c:pt idx="12">
                  <c:v>91.76</c:v>
                </c:pt>
                <c:pt idx="13">
                  <c:v>86.04</c:v>
                </c:pt>
                <c:pt idx="14">
                  <c:v>102</c:v>
                </c:pt>
                <c:pt idx="15">
                  <c:v>101.47</c:v>
                </c:pt>
                <c:pt idx="16">
                  <c:v>127.85</c:v>
                </c:pt>
                <c:pt idx="17">
                  <c:v>130</c:v>
                </c:pt>
                <c:pt idx="18">
                  <c:v>144</c:v>
                </c:pt>
                <c:pt idx="19">
                  <c:v>180.24</c:v>
                </c:pt>
                <c:pt idx="20">
                  <c:v>170</c:v>
                </c:pt>
                <c:pt idx="21">
                  <c:v>145</c:v>
                </c:pt>
                <c:pt idx="22">
                  <c:v>132.37</c:v>
                </c:pt>
                <c:pt idx="23">
                  <c:v>130.49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922384"/>
        <c:axId val="184921992"/>
      </c:lineChart>
      <c:catAx>
        <c:axId val="184921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921600"/>
        <c:crosses val="autoZero"/>
        <c:auto val="1"/>
        <c:lblAlgn val="ctr"/>
        <c:lblOffset val="100"/>
        <c:noMultiLvlLbl val="0"/>
      </c:catAx>
      <c:valAx>
        <c:axId val="18492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921208"/>
        <c:crosses val="autoZero"/>
        <c:crossBetween val="between"/>
      </c:valAx>
      <c:valAx>
        <c:axId val="184921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922384"/>
        <c:crosses val="max"/>
        <c:crossBetween val="between"/>
      </c:valAx>
      <c:catAx>
        <c:axId val="184922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4921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133.93599999999998</v>
      </c>
      <c r="C4" s="18">
        <v>136.172</v>
      </c>
      <c r="D4" s="18">
        <v>132.21699999999998</v>
      </c>
      <c r="E4" s="18">
        <v>78.704999999999984</v>
      </c>
      <c r="F4" s="18">
        <v>68.927999999999983</v>
      </c>
      <c r="G4" s="18">
        <v>63.042999999999999</v>
      </c>
      <c r="H4" s="18">
        <v>69.22199999999998</v>
      </c>
      <c r="I4" s="18">
        <v>15.88</v>
      </c>
      <c r="J4" s="18">
        <v>27.472000000000001</v>
      </c>
      <c r="K4" s="18">
        <v>22.744999999999997</v>
      </c>
      <c r="L4" s="18">
        <v>22.103999999999999</v>
      </c>
      <c r="M4" s="18">
        <v>28.215</v>
      </c>
      <c r="N4" s="18">
        <v>22.766999999999996</v>
      </c>
      <c r="O4" s="18">
        <v>20.449999999999996</v>
      </c>
      <c r="P4" s="18">
        <v>44.484000000000002</v>
      </c>
      <c r="Q4" s="18">
        <v>41.994999999999997</v>
      </c>
      <c r="R4" s="18">
        <v>111.08100000000002</v>
      </c>
      <c r="S4" s="18">
        <v>44.262</v>
      </c>
      <c r="T4" s="18">
        <v>128.58200000000002</v>
      </c>
      <c r="U4" s="18">
        <v>109.10799999999999</v>
      </c>
      <c r="V4" s="18">
        <v>71.661000000000001</v>
      </c>
      <c r="W4" s="18">
        <v>133.95600000000002</v>
      </c>
      <c r="X4" s="18">
        <v>20.812000000000001</v>
      </c>
      <c r="Y4" s="18">
        <v>95.775000000000006</v>
      </c>
      <c r="Z4" s="19"/>
      <c r="AA4" s="20">
        <f>SUM(B4:Z4)</f>
        <v>1643.5720000000001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132.44</v>
      </c>
      <c r="C7" s="28">
        <v>131.38999999999999</v>
      </c>
      <c r="D7" s="28">
        <v>129.72</v>
      </c>
      <c r="E7" s="28">
        <v>125</v>
      </c>
      <c r="F7" s="28">
        <v>128.76</v>
      </c>
      <c r="G7" s="28">
        <v>128.76</v>
      </c>
      <c r="H7" s="28">
        <v>126.46</v>
      </c>
      <c r="I7" s="28">
        <v>93.45</v>
      </c>
      <c r="J7" s="28">
        <v>90.28</v>
      </c>
      <c r="K7" s="28">
        <v>93.26</v>
      </c>
      <c r="L7" s="28">
        <v>93.49</v>
      </c>
      <c r="M7" s="28">
        <v>92.78</v>
      </c>
      <c r="N7" s="28">
        <v>91.76</v>
      </c>
      <c r="O7" s="28">
        <v>86.04</v>
      </c>
      <c r="P7" s="28">
        <v>102</v>
      </c>
      <c r="Q7" s="28">
        <v>101.47</v>
      </c>
      <c r="R7" s="28">
        <v>127.85</v>
      </c>
      <c r="S7" s="28">
        <v>130</v>
      </c>
      <c r="T7" s="28">
        <v>144</v>
      </c>
      <c r="U7" s="28">
        <v>180.24</v>
      </c>
      <c r="V7" s="28">
        <v>170</v>
      </c>
      <c r="W7" s="28">
        <v>145</v>
      </c>
      <c r="X7" s="28">
        <v>132.37</v>
      </c>
      <c r="Y7" s="28">
        <v>130.49</v>
      </c>
      <c r="Z7" s="29"/>
      <c r="AA7" s="30">
        <f>IF(SUM(B7:Z7)&lt;&gt;0,AVERAGEIF(B7:Z7,"&lt;&gt;"""),"")</f>
        <v>121.12541666666664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>
        <v>50</v>
      </c>
      <c r="D12" s="52">
        <v>50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78.695999999999998</v>
      </c>
      <c r="S12" s="52">
        <v>25</v>
      </c>
      <c r="T12" s="52">
        <v>110.34</v>
      </c>
      <c r="U12" s="52">
        <v>93.474999999999994</v>
      </c>
      <c r="V12" s="52">
        <v>56.974000000000004</v>
      </c>
      <c r="W12" s="52">
        <v>118.67</v>
      </c>
      <c r="X12" s="52">
        <v>5.98</v>
      </c>
      <c r="Y12" s="52">
        <v>80.106999999999999</v>
      </c>
      <c r="Z12" s="53"/>
      <c r="AA12" s="54">
        <f t="shared" si="0"/>
        <v>719.24199999999996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49.976999999999997</v>
      </c>
      <c r="C14" s="57">
        <v>44.170999999999999</v>
      </c>
      <c r="D14" s="57">
        <v>42.208999999999996</v>
      </c>
      <c r="E14" s="57">
        <v>37.927999999999997</v>
      </c>
      <c r="F14" s="57">
        <v>25.071999999999999</v>
      </c>
      <c r="G14" s="57">
        <v>14.403</v>
      </c>
      <c r="H14" s="57">
        <v>15.354000000000001</v>
      </c>
      <c r="I14" s="57">
        <v>12.97</v>
      </c>
      <c r="J14" s="57">
        <v>27.332000000000001</v>
      </c>
      <c r="K14" s="57">
        <v>22.683999999999997</v>
      </c>
      <c r="L14" s="57">
        <v>21.939999999999998</v>
      </c>
      <c r="M14" s="57">
        <v>28.076000000000001</v>
      </c>
      <c r="N14" s="57">
        <v>22.656999999999996</v>
      </c>
      <c r="O14" s="57">
        <v>20.399999999999999</v>
      </c>
      <c r="P14" s="57">
        <v>43.207999999999998</v>
      </c>
      <c r="Q14" s="57">
        <v>28.556999999999999</v>
      </c>
      <c r="R14" s="57">
        <v>12.168999999999999</v>
      </c>
      <c r="S14" s="57">
        <v>1.4</v>
      </c>
      <c r="T14" s="57">
        <v>0.59699999999999998</v>
      </c>
      <c r="U14" s="57">
        <v>2.0299999999999998</v>
      </c>
      <c r="V14" s="57">
        <v>1.032</v>
      </c>
      <c r="W14" s="57">
        <v>1.905</v>
      </c>
      <c r="X14" s="57">
        <v>0.92100000000000004</v>
      </c>
      <c r="Y14" s="57">
        <v>1.593</v>
      </c>
      <c r="Z14" s="58"/>
      <c r="AA14" s="59">
        <f t="shared" si="0"/>
        <v>478.58499999999987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99.977000000000004</v>
      </c>
      <c r="C16" s="62">
        <f t="shared" ref="C16:Z16" si="1">IF(LEN(C$2)&gt;0,SUM(C10:C15),"")</f>
        <v>94.170999999999992</v>
      </c>
      <c r="D16" s="62">
        <f t="shared" si="1"/>
        <v>92.209000000000003</v>
      </c>
      <c r="E16" s="62">
        <f t="shared" si="1"/>
        <v>37.927999999999997</v>
      </c>
      <c r="F16" s="62">
        <f t="shared" si="1"/>
        <v>25.071999999999999</v>
      </c>
      <c r="G16" s="62">
        <f t="shared" si="1"/>
        <v>14.403</v>
      </c>
      <c r="H16" s="62">
        <f t="shared" si="1"/>
        <v>15.354000000000001</v>
      </c>
      <c r="I16" s="62">
        <f t="shared" si="1"/>
        <v>12.97</v>
      </c>
      <c r="J16" s="62">
        <f t="shared" si="1"/>
        <v>27.332000000000001</v>
      </c>
      <c r="K16" s="62">
        <f t="shared" si="1"/>
        <v>22.683999999999997</v>
      </c>
      <c r="L16" s="62">
        <f t="shared" si="1"/>
        <v>21.939999999999998</v>
      </c>
      <c r="M16" s="62">
        <f t="shared" si="1"/>
        <v>28.076000000000001</v>
      </c>
      <c r="N16" s="62">
        <f t="shared" si="1"/>
        <v>22.656999999999996</v>
      </c>
      <c r="O16" s="62">
        <f t="shared" si="1"/>
        <v>20.399999999999999</v>
      </c>
      <c r="P16" s="62">
        <f t="shared" si="1"/>
        <v>43.207999999999998</v>
      </c>
      <c r="Q16" s="62">
        <f t="shared" si="1"/>
        <v>28.556999999999999</v>
      </c>
      <c r="R16" s="62">
        <f t="shared" si="1"/>
        <v>90.864999999999995</v>
      </c>
      <c r="S16" s="62">
        <f t="shared" si="1"/>
        <v>26.4</v>
      </c>
      <c r="T16" s="62">
        <f t="shared" si="1"/>
        <v>110.937</v>
      </c>
      <c r="U16" s="62">
        <f t="shared" si="1"/>
        <v>95.504999999999995</v>
      </c>
      <c r="V16" s="62">
        <f t="shared" si="1"/>
        <v>58.006</v>
      </c>
      <c r="W16" s="62">
        <f t="shared" si="1"/>
        <v>120.575</v>
      </c>
      <c r="X16" s="62">
        <f t="shared" si="1"/>
        <v>6.9010000000000007</v>
      </c>
      <c r="Y16" s="62">
        <f t="shared" si="1"/>
        <v>81.7</v>
      </c>
      <c r="Z16" s="63" t="str">
        <f t="shared" si="1"/>
        <v/>
      </c>
      <c r="AA16" s="64">
        <f>SUM(AA10:AA15)</f>
        <v>1197.8269999999998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23.945</v>
      </c>
      <c r="C20" s="77">
        <v>33.366999999999997</v>
      </c>
      <c r="D20" s="77">
        <v>31.841000000000001</v>
      </c>
      <c r="E20" s="77">
        <v>40.734999999999999</v>
      </c>
      <c r="F20" s="77">
        <v>41.963999999999999</v>
      </c>
      <c r="G20" s="77">
        <v>44.564</v>
      </c>
      <c r="H20" s="77">
        <v>51.363999999999997</v>
      </c>
      <c r="I20" s="77">
        <v>9.5000000000000001E-2</v>
      </c>
      <c r="J20" s="77">
        <v>1.2E-2</v>
      </c>
      <c r="K20" s="77">
        <v>0.02</v>
      </c>
      <c r="L20" s="77">
        <v>8.6999999999999994E-2</v>
      </c>
      <c r="M20" s="77">
        <v>9.0999999999999998E-2</v>
      </c>
      <c r="N20" s="77">
        <v>1.9E-2</v>
      </c>
      <c r="O20" s="77">
        <v>3.4000000000000002E-2</v>
      </c>
      <c r="P20" s="77">
        <v>1E-3</v>
      </c>
      <c r="Q20" s="77">
        <v>1.7999999999999999E-2</v>
      </c>
      <c r="R20" s="77">
        <v>0.01</v>
      </c>
      <c r="S20" s="77"/>
      <c r="T20" s="77"/>
      <c r="U20" s="77"/>
      <c r="V20" s="77"/>
      <c r="W20" s="77">
        <v>7.6059999999999999</v>
      </c>
      <c r="X20" s="77"/>
      <c r="Y20" s="77"/>
      <c r="Z20" s="78"/>
      <c r="AA20" s="79">
        <f t="shared" si="2"/>
        <v>275.77299999999991</v>
      </c>
    </row>
    <row r="21" spans="1:27" ht="24.95" customHeight="1" x14ac:dyDescent="0.2">
      <c r="A21" s="75" t="s">
        <v>16</v>
      </c>
      <c r="B21" s="80">
        <v>10.013999999999999</v>
      </c>
      <c r="C21" s="81">
        <v>8.6340000000000003</v>
      </c>
      <c r="D21" s="81">
        <v>8.1669999999999998</v>
      </c>
      <c r="E21" s="81">
        <v>4.2000000000000003E-2</v>
      </c>
      <c r="F21" s="81">
        <v>1.8919999999999999</v>
      </c>
      <c r="G21" s="81">
        <v>4.0760000000000005</v>
      </c>
      <c r="H21" s="81">
        <v>2.504</v>
      </c>
      <c r="I21" s="81">
        <v>2.8150000000000004</v>
      </c>
      <c r="J21" s="81">
        <v>0.128</v>
      </c>
      <c r="K21" s="81">
        <v>4.1000000000000002E-2</v>
      </c>
      <c r="L21" s="81">
        <v>7.6999999999999999E-2</v>
      </c>
      <c r="M21" s="81">
        <v>4.8000000000000001E-2</v>
      </c>
      <c r="N21" s="81">
        <v>9.0999999999999998E-2</v>
      </c>
      <c r="O21" s="81">
        <v>1.6E-2</v>
      </c>
      <c r="P21" s="81">
        <v>1.2749999999999999</v>
      </c>
      <c r="Q21" s="81">
        <v>13.42</v>
      </c>
      <c r="R21" s="81">
        <v>20.206</v>
      </c>
      <c r="S21" s="81">
        <v>17.861999999999998</v>
      </c>
      <c r="T21" s="81">
        <v>17.645</v>
      </c>
      <c r="U21" s="81">
        <v>13.603</v>
      </c>
      <c r="V21" s="81">
        <v>13.654999999999999</v>
      </c>
      <c r="W21" s="81">
        <v>5.7750000000000004</v>
      </c>
      <c r="X21" s="81">
        <v>13.911</v>
      </c>
      <c r="Y21" s="81">
        <v>14.074999999999999</v>
      </c>
      <c r="Z21" s="78"/>
      <c r="AA21" s="79">
        <f t="shared" si="2"/>
        <v>169.97199999999998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33.959000000000003</v>
      </c>
      <c r="C25" s="88">
        <f t="shared" ref="C25:Z25" si="3">IF(LEN(C$2)&gt;0,SUM(C19:C24),"")</f>
        <v>42.000999999999998</v>
      </c>
      <c r="D25" s="88">
        <f t="shared" si="3"/>
        <v>40.008000000000003</v>
      </c>
      <c r="E25" s="88">
        <f t="shared" si="3"/>
        <v>40.777000000000001</v>
      </c>
      <c r="F25" s="88">
        <f t="shared" si="3"/>
        <v>43.856000000000002</v>
      </c>
      <c r="G25" s="88">
        <f t="shared" si="3"/>
        <v>48.64</v>
      </c>
      <c r="H25" s="88">
        <f t="shared" si="3"/>
        <v>53.867999999999995</v>
      </c>
      <c r="I25" s="88">
        <f t="shared" si="3"/>
        <v>2.9100000000000006</v>
      </c>
      <c r="J25" s="88">
        <f t="shared" si="3"/>
        <v>0.14000000000000001</v>
      </c>
      <c r="K25" s="88">
        <f t="shared" si="3"/>
        <v>6.0999999999999999E-2</v>
      </c>
      <c r="L25" s="88">
        <f t="shared" si="3"/>
        <v>0.16399999999999998</v>
      </c>
      <c r="M25" s="88">
        <f t="shared" si="3"/>
        <v>0.13900000000000001</v>
      </c>
      <c r="N25" s="88">
        <f t="shared" si="3"/>
        <v>0.11</v>
      </c>
      <c r="O25" s="88">
        <f t="shared" si="3"/>
        <v>0.05</v>
      </c>
      <c r="P25" s="88">
        <f t="shared" si="3"/>
        <v>1.2759999999999998</v>
      </c>
      <c r="Q25" s="88">
        <f t="shared" si="3"/>
        <v>13.438000000000001</v>
      </c>
      <c r="R25" s="88">
        <f t="shared" si="3"/>
        <v>20.216000000000001</v>
      </c>
      <c r="S25" s="88">
        <f t="shared" si="3"/>
        <v>17.861999999999998</v>
      </c>
      <c r="T25" s="88">
        <f t="shared" si="3"/>
        <v>17.645</v>
      </c>
      <c r="U25" s="88">
        <f t="shared" si="3"/>
        <v>13.603</v>
      </c>
      <c r="V25" s="88">
        <f t="shared" si="3"/>
        <v>13.654999999999999</v>
      </c>
      <c r="W25" s="88">
        <f t="shared" si="3"/>
        <v>13.381</v>
      </c>
      <c r="X25" s="88">
        <f t="shared" si="3"/>
        <v>13.911</v>
      </c>
      <c r="Y25" s="88">
        <f t="shared" si="3"/>
        <v>14.074999999999999</v>
      </c>
      <c r="Z25" s="89" t="str">
        <f t="shared" si="3"/>
        <v/>
      </c>
      <c r="AA25" s="90">
        <f>SUM(AA19:AA24)</f>
        <v>445.74499999999989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133.93600000000001</v>
      </c>
      <c r="C29" s="77">
        <v>136.172</v>
      </c>
      <c r="D29" s="77">
        <v>132.21700000000001</v>
      </c>
      <c r="E29" s="77">
        <v>78.704999999999998</v>
      </c>
      <c r="F29" s="77">
        <v>68.927999999999997</v>
      </c>
      <c r="G29" s="77">
        <v>63.042999999999999</v>
      </c>
      <c r="H29" s="77">
        <v>69.221999999999994</v>
      </c>
      <c r="I29" s="77">
        <v>15.88</v>
      </c>
      <c r="J29" s="77">
        <v>27.472000000000001</v>
      </c>
      <c r="K29" s="77">
        <v>22.745000000000001</v>
      </c>
      <c r="L29" s="77">
        <v>22.103999999999999</v>
      </c>
      <c r="M29" s="77">
        <v>28.215</v>
      </c>
      <c r="N29" s="77">
        <v>22.766999999999999</v>
      </c>
      <c r="O29" s="77">
        <v>20.45</v>
      </c>
      <c r="P29" s="77">
        <v>44.484000000000002</v>
      </c>
      <c r="Q29" s="77">
        <v>41.994999999999997</v>
      </c>
      <c r="R29" s="77">
        <v>111.081</v>
      </c>
      <c r="S29" s="77">
        <v>44.262</v>
      </c>
      <c r="T29" s="77">
        <v>128.58199999999999</v>
      </c>
      <c r="U29" s="77">
        <v>109.108</v>
      </c>
      <c r="V29" s="77">
        <v>71.661000000000001</v>
      </c>
      <c r="W29" s="77">
        <v>133.95599999999999</v>
      </c>
      <c r="X29" s="77">
        <v>20.812000000000001</v>
      </c>
      <c r="Y29" s="77">
        <v>95.775000000000006</v>
      </c>
      <c r="Z29" s="78"/>
      <c r="AA29" s="79">
        <f>SUM(B29:Z29)</f>
        <v>1643.5720000000001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133.93600000000001</v>
      </c>
      <c r="C31" s="62">
        <f t="shared" ref="C31:Z31" si="4">IF(LEN(C$2)&gt;0,SUM(C28:C30),"")</f>
        <v>136.172</v>
      </c>
      <c r="D31" s="62">
        <f t="shared" si="4"/>
        <v>132.21700000000001</v>
      </c>
      <c r="E31" s="62">
        <f t="shared" si="4"/>
        <v>78.704999999999998</v>
      </c>
      <c r="F31" s="62">
        <f t="shared" si="4"/>
        <v>68.927999999999997</v>
      </c>
      <c r="G31" s="62">
        <f t="shared" si="4"/>
        <v>63.042999999999999</v>
      </c>
      <c r="H31" s="62">
        <f t="shared" si="4"/>
        <v>69.221999999999994</v>
      </c>
      <c r="I31" s="62">
        <f t="shared" si="4"/>
        <v>15.88</v>
      </c>
      <c r="J31" s="62">
        <f t="shared" si="4"/>
        <v>27.472000000000001</v>
      </c>
      <c r="K31" s="62">
        <f t="shared" si="4"/>
        <v>22.745000000000001</v>
      </c>
      <c r="L31" s="62">
        <f t="shared" si="4"/>
        <v>22.103999999999999</v>
      </c>
      <c r="M31" s="62">
        <f t="shared" si="4"/>
        <v>28.215</v>
      </c>
      <c r="N31" s="62">
        <f t="shared" si="4"/>
        <v>22.766999999999999</v>
      </c>
      <c r="O31" s="62">
        <f t="shared" si="4"/>
        <v>20.45</v>
      </c>
      <c r="P31" s="62">
        <f t="shared" si="4"/>
        <v>44.484000000000002</v>
      </c>
      <c r="Q31" s="62">
        <f t="shared" si="4"/>
        <v>41.994999999999997</v>
      </c>
      <c r="R31" s="62">
        <f t="shared" si="4"/>
        <v>111.081</v>
      </c>
      <c r="S31" s="62">
        <f t="shared" si="4"/>
        <v>44.262</v>
      </c>
      <c r="T31" s="62">
        <f t="shared" si="4"/>
        <v>128.58199999999999</v>
      </c>
      <c r="U31" s="62">
        <f t="shared" si="4"/>
        <v>109.108</v>
      </c>
      <c r="V31" s="62">
        <f t="shared" si="4"/>
        <v>71.661000000000001</v>
      </c>
      <c r="W31" s="62">
        <f t="shared" si="4"/>
        <v>133.95599999999999</v>
      </c>
      <c r="X31" s="62">
        <f t="shared" si="4"/>
        <v>20.812000000000001</v>
      </c>
      <c r="Y31" s="62">
        <f t="shared" si="4"/>
        <v>95.775000000000006</v>
      </c>
      <c r="Z31" s="63" t="str">
        <f t="shared" si="4"/>
        <v/>
      </c>
      <c r="AA31" s="64">
        <f>SUM(AA28:AA30)</f>
        <v>1643.5720000000001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133.93600000000001</v>
      </c>
      <c r="C51" s="88">
        <f t="shared" si="10"/>
        <v>136.172</v>
      </c>
      <c r="D51" s="88">
        <f t="shared" si="10"/>
        <v>132.21700000000001</v>
      </c>
      <c r="E51" s="88">
        <f t="shared" si="10"/>
        <v>78.704999999999998</v>
      </c>
      <c r="F51" s="88">
        <f t="shared" si="10"/>
        <v>68.927999999999997</v>
      </c>
      <c r="G51" s="88">
        <f t="shared" si="10"/>
        <v>63.042999999999999</v>
      </c>
      <c r="H51" s="88">
        <f t="shared" si="10"/>
        <v>69.221999999999994</v>
      </c>
      <c r="I51" s="88">
        <f t="shared" si="10"/>
        <v>15.88</v>
      </c>
      <c r="J51" s="88">
        <f t="shared" si="10"/>
        <v>27.472000000000001</v>
      </c>
      <c r="K51" s="88">
        <f t="shared" si="10"/>
        <v>22.744999999999997</v>
      </c>
      <c r="L51" s="88">
        <f t="shared" si="10"/>
        <v>22.103999999999999</v>
      </c>
      <c r="M51" s="88">
        <f t="shared" si="10"/>
        <v>28.215</v>
      </c>
      <c r="N51" s="88">
        <f t="shared" si="10"/>
        <v>22.766999999999996</v>
      </c>
      <c r="O51" s="88">
        <f t="shared" si="10"/>
        <v>20.45</v>
      </c>
      <c r="P51" s="88">
        <f t="shared" si="10"/>
        <v>44.483999999999995</v>
      </c>
      <c r="Q51" s="88">
        <f t="shared" si="10"/>
        <v>41.994999999999997</v>
      </c>
      <c r="R51" s="88">
        <f t="shared" si="10"/>
        <v>111.08099999999999</v>
      </c>
      <c r="S51" s="88">
        <f t="shared" si="10"/>
        <v>44.262</v>
      </c>
      <c r="T51" s="88">
        <f t="shared" si="10"/>
        <v>128.58199999999999</v>
      </c>
      <c r="U51" s="88">
        <f t="shared" si="10"/>
        <v>109.10799999999999</v>
      </c>
      <c r="V51" s="88">
        <f t="shared" si="10"/>
        <v>71.661000000000001</v>
      </c>
      <c r="W51" s="88">
        <f t="shared" si="10"/>
        <v>133.95600000000002</v>
      </c>
      <c r="X51" s="88">
        <f t="shared" si="10"/>
        <v>20.812000000000001</v>
      </c>
      <c r="Y51" s="88">
        <f t="shared" si="10"/>
        <v>95.775000000000006</v>
      </c>
      <c r="Z51" s="89" t="str">
        <f t="shared" si="10"/>
        <v/>
      </c>
      <c r="AA51" s="104">
        <f>SUM(B51:Z51)</f>
        <v>1643.5720000000001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133.98099999999999</v>
      </c>
      <c r="C4" s="18">
        <v>136.19399999999999</v>
      </c>
      <c r="D4" s="18">
        <v>132.227</v>
      </c>
      <c r="E4" s="18">
        <v>78.697000000000003</v>
      </c>
      <c r="F4" s="18">
        <v>68.971000000000004</v>
      </c>
      <c r="G4" s="18">
        <v>63</v>
      </c>
      <c r="H4" s="18">
        <v>69.236000000000004</v>
      </c>
      <c r="I4" s="18">
        <v>15.879999999999999</v>
      </c>
      <c r="J4" s="18">
        <v>27.471999999999998</v>
      </c>
      <c r="K4" s="18">
        <v>22.744999999999997</v>
      </c>
      <c r="L4" s="18">
        <v>22.103999999999999</v>
      </c>
      <c r="M4" s="18">
        <v>28.215</v>
      </c>
      <c r="N4" s="18">
        <v>22.767000000000003</v>
      </c>
      <c r="O4" s="18">
        <v>20.450000000000003</v>
      </c>
      <c r="P4" s="18">
        <v>44.466999999999999</v>
      </c>
      <c r="Q4" s="18">
        <v>41.946000000000005</v>
      </c>
      <c r="R4" s="18">
        <v>111.11699999999999</v>
      </c>
      <c r="S4" s="18">
        <v>44.279000000000003</v>
      </c>
      <c r="T4" s="18">
        <v>128.53900000000002</v>
      </c>
      <c r="U4" s="18">
        <v>109.11699999999999</v>
      </c>
      <c r="V4" s="18">
        <v>71.657000000000011</v>
      </c>
      <c r="W4" s="18">
        <v>134.00399999999999</v>
      </c>
      <c r="X4" s="18">
        <v>20.791999999999998</v>
      </c>
      <c r="Y4" s="18">
        <v>95.753999999999991</v>
      </c>
      <c r="Z4" s="19"/>
      <c r="AA4" s="20">
        <f>SUM(B4:Z4)</f>
        <v>1643.6109999999996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132.44</v>
      </c>
      <c r="C7" s="28">
        <v>131.38999999999999</v>
      </c>
      <c r="D7" s="28">
        <v>129.72</v>
      </c>
      <c r="E7" s="28">
        <v>125</v>
      </c>
      <c r="F7" s="28">
        <v>128.76</v>
      </c>
      <c r="G7" s="28">
        <v>128.76</v>
      </c>
      <c r="H7" s="28">
        <v>126.46</v>
      </c>
      <c r="I7" s="28">
        <v>93.45</v>
      </c>
      <c r="J7" s="28">
        <v>90.28</v>
      </c>
      <c r="K7" s="28">
        <v>93.26</v>
      </c>
      <c r="L7" s="28">
        <v>93.49</v>
      </c>
      <c r="M7" s="28">
        <v>92.78</v>
      </c>
      <c r="N7" s="28">
        <v>91.76</v>
      </c>
      <c r="O7" s="28">
        <v>86.04</v>
      </c>
      <c r="P7" s="28">
        <v>102</v>
      </c>
      <c r="Q7" s="28">
        <v>101.47</v>
      </c>
      <c r="R7" s="28">
        <v>127.85</v>
      </c>
      <c r="S7" s="28">
        <v>130</v>
      </c>
      <c r="T7" s="28">
        <v>144</v>
      </c>
      <c r="U7" s="28">
        <v>180.24</v>
      </c>
      <c r="V7" s="28">
        <v>170</v>
      </c>
      <c r="W7" s="28">
        <v>145</v>
      </c>
      <c r="X7" s="28">
        <v>132.37</v>
      </c>
      <c r="Y7" s="28">
        <v>130.49</v>
      </c>
      <c r="Z7" s="29"/>
      <c r="AA7" s="30">
        <f>IF(SUM(B7:Z7)&lt;&gt;0,AVERAGEIF(B7:Z7,"&lt;&gt;"""),"")</f>
        <v>121.12541666666664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4.1000000000000002E-2</v>
      </c>
      <c r="Q14" s="57">
        <v>8.0000000000000002E-3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4.9000000000000002E-2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4.1000000000000002E-2</v>
      </c>
      <c r="Q16" s="62">
        <f t="shared" si="1"/>
        <v>8.0000000000000002E-3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4.9000000000000002E-2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8.3000000000000004E-2</v>
      </c>
      <c r="C20" s="77">
        <v>8.1000000000000003E-2</v>
      </c>
      <c r="D20" s="77">
        <v>8.1000000000000003E-2</v>
      </c>
      <c r="E20" s="77">
        <v>7.8E-2</v>
      </c>
      <c r="F20" s="77">
        <v>7.6999999999999999E-2</v>
      </c>
      <c r="G20" s="77">
        <v>7.8E-2</v>
      </c>
      <c r="H20" s="77">
        <v>0.106</v>
      </c>
      <c r="I20" s="77">
        <v>1.8540000000000001</v>
      </c>
      <c r="J20" s="77">
        <v>3.6419999999999999</v>
      </c>
      <c r="K20" s="77">
        <v>1.89</v>
      </c>
      <c r="L20" s="77">
        <v>0.121</v>
      </c>
      <c r="M20" s="77">
        <v>0.127</v>
      </c>
      <c r="N20" s="77">
        <v>0.107</v>
      </c>
      <c r="O20" s="77">
        <v>0.68899999999999995</v>
      </c>
      <c r="P20" s="77">
        <v>0.104</v>
      </c>
      <c r="Q20" s="77">
        <v>9.7000000000000003E-2</v>
      </c>
      <c r="R20" s="77">
        <v>3.3000000000000002E-2</v>
      </c>
      <c r="S20" s="77">
        <v>3.3000000000000002E-2</v>
      </c>
      <c r="T20" s="77">
        <v>3.4000000000000002E-2</v>
      </c>
      <c r="U20" s="77">
        <v>3.3000000000000002E-2</v>
      </c>
      <c r="V20" s="77">
        <v>1.823</v>
      </c>
      <c r="W20" s="77">
        <v>3.1E-2</v>
      </c>
      <c r="X20" s="77">
        <v>2.9000000000000001E-2</v>
      </c>
      <c r="Y20" s="77">
        <v>2.8000000000000001E-2</v>
      </c>
      <c r="Z20" s="78"/>
      <c r="AA20" s="79">
        <f t="shared" si="2"/>
        <v>11.258999999999999</v>
      </c>
    </row>
    <row r="21" spans="1:27" ht="24.95" customHeight="1" x14ac:dyDescent="0.2">
      <c r="A21" s="75" t="s">
        <v>16</v>
      </c>
      <c r="B21" s="80">
        <v>8.4979999999999993</v>
      </c>
      <c r="C21" s="81">
        <v>4.4130000000000003</v>
      </c>
      <c r="D21" s="81">
        <v>4.5459999999999994</v>
      </c>
      <c r="E21" s="81">
        <v>4.0190000000000001</v>
      </c>
      <c r="F21" s="81">
        <v>3.8940000000000001</v>
      </c>
      <c r="G21" s="81">
        <v>2.9219999999999997</v>
      </c>
      <c r="H21" s="81">
        <v>3.5300000000000002</v>
      </c>
      <c r="I21" s="81">
        <v>14.026</v>
      </c>
      <c r="J21" s="81">
        <v>23.83</v>
      </c>
      <c r="K21" s="81">
        <v>20.854999999999997</v>
      </c>
      <c r="L21" s="81">
        <v>21.983000000000001</v>
      </c>
      <c r="M21" s="81">
        <v>28.087999999999997</v>
      </c>
      <c r="N21" s="81">
        <v>22.66</v>
      </c>
      <c r="O21" s="81">
        <v>19.760999999999999</v>
      </c>
      <c r="P21" s="81">
        <v>9.4220000000000006</v>
      </c>
      <c r="Q21" s="81">
        <v>16.440999999999999</v>
      </c>
      <c r="R21" s="81">
        <v>8.984</v>
      </c>
      <c r="S21" s="81">
        <v>10.245999999999999</v>
      </c>
      <c r="T21" s="81">
        <v>7.1050000000000004</v>
      </c>
      <c r="U21" s="81">
        <v>9.7840000000000007</v>
      </c>
      <c r="V21" s="81">
        <v>21.334000000000003</v>
      </c>
      <c r="W21" s="81">
        <v>19.173000000000002</v>
      </c>
      <c r="X21" s="81">
        <v>14.463000000000001</v>
      </c>
      <c r="Y21" s="81">
        <v>13.426</v>
      </c>
      <c r="Z21" s="78"/>
      <c r="AA21" s="79">
        <f t="shared" si="2"/>
        <v>313.40300000000002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8.5809999999999995</v>
      </c>
      <c r="C25" s="88">
        <f t="shared" si="3"/>
        <v>4.4940000000000007</v>
      </c>
      <c r="D25" s="88">
        <f t="shared" si="3"/>
        <v>4.6269999999999998</v>
      </c>
      <c r="E25" s="88">
        <f t="shared" si="3"/>
        <v>4.0970000000000004</v>
      </c>
      <c r="F25" s="88">
        <f t="shared" si="3"/>
        <v>3.9710000000000001</v>
      </c>
      <c r="G25" s="88">
        <f t="shared" si="3"/>
        <v>2.9999999999999996</v>
      </c>
      <c r="H25" s="88">
        <f t="shared" si="3"/>
        <v>3.6360000000000001</v>
      </c>
      <c r="I25" s="88">
        <f t="shared" si="3"/>
        <v>15.879999999999999</v>
      </c>
      <c r="J25" s="88">
        <f t="shared" si="3"/>
        <v>27.471999999999998</v>
      </c>
      <c r="K25" s="88">
        <f t="shared" si="3"/>
        <v>22.744999999999997</v>
      </c>
      <c r="L25" s="88">
        <f t="shared" si="3"/>
        <v>22.103999999999999</v>
      </c>
      <c r="M25" s="88">
        <f t="shared" si="3"/>
        <v>28.214999999999996</v>
      </c>
      <c r="N25" s="88">
        <f t="shared" si="3"/>
        <v>22.766999999999999</v>
      </c>
      <c r="O25" s="88">
        <f t="shared" si="3"/>
        <v>20.45</v>
      </c>
      <c r="P25" s="88">
        <f t="shared" si="3"/>
        <v>9.5259999999999998</v>
      </c>
      <c r="Q25" s="88">
        <f t="shared" si="3"/>
        <v>16.538</v>
      </c>
      <c r="R25" s="88">
        <f t="shared" si="3"/>
        <v>9.0169999999999995</v>
      </c>
      <c r="S25" s="88">
        <f t="shared" si="3"/>
        <v>10.278999999999998</v>
      </c>
      <c r="T25" s="88">
        <f t="shared" si="3"/>
        <v>7.1390000000000002</v>
      </c>
      <c r="U25" s="88">
        <f t="shared" si="3"/>
        <v>9.8170000000000002</v>
      </c>
      <c r="V25" s="88">
        <f t="shared" si="3"/>
        <v>23.157000000000004</v>
      </c>
      <c r="W25" s="88">
        <f t="shared" si="3"/>
        <v>19.204000000000001</v>
      </c>
      <c r="X25" s="88">
        <f t="shared" si="3"/>
        <v>14.492000000000001</v>
      </c>
      <c r="Y25" s="88">
        <f t="shared" si="3"/>
        <v>13.454000000000001</v>
      </c>
      <c r="Z25" s="89">
        <f t="shared" si="3"/>
        <v>0</v>
      </c>
      <c r="AA25" s="90">
        <f t="shared" si="3"/>
        <v>324.66200000000003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8.5809999999999995</v>
      </c>
      <c r="C29" s="77">
        <v>4.4939999999999998</v>
      </c>
      <c r="D29" s="77">
        <v>4.6269999999999998</v>
      </c>
      <c r="E29" s="77">
        <v>4.0970000000000004</v>
      </c>
      <c r="F29" s="77">
        <v>3.9710000000000001</v>
      </c>
      <c r="G29" s="77">
        <v>3</v>
      </c>
      <c r="H29" s="77">
        <v>3.6360000000000001</v>
      </c>
      <c r="I29" s="77">
        <v>15.88</v>
      </c>
      <c r="J29" s="77">
        <v>27.472000000000001</v>
      </c>
      <c r="K29" s="77">
        <v>22.745000000000001</v>
      </c>
      <c r="L29" s="77">
        <v>22.103999999999999</v>
      </c>
      <c r="M29" s="77">
        <v>28.215</v>
      </c>
      <c r="N29" s="77">
        <v>22.766999999999999</v>
      </c>
      <c r="O29" s="77">
        <v>20.45</v>
      </c>
      <c r="P29" s="77">
        <v>9.5670000000000002</v>
      </c>
      <c r="Q29" s="77">
        <v>16.545999999999999</v>
      </c>
      <c r="R29" s="77">
        <v>9.0169999999999995</v>
      </c>
      <c r="S29" s="77">
        <v>10.279</v>
      </c>
      <c r="T29" s="77">
        <v>7.1390000000000002</v>
      </c>
      <c r="U29" s="77">
        <v>9.8170000000000002</v>
      </c>
      <c r="V29" s="77">
        <v>23.157</v>
      </c>
      <c r="W29" s="77">
        <v>19.204000000000001</v>
      </c>
      <c r="X29" s="77">
        <v>14.492000000000001</v>
      </c>
      <c r="Y29" s="77">
        <v>13.454000000000001</v>
      </c>
      <c r="Z29" s="78"/>
      <c r="AA29" s="79">
        <f>SUM(B29:Z29)</f>
        <v>324.71100000000001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8.5809999999999995</v>
      </c>
      <c r="C31" s="62">
        <f t="shared" si="4"/>
        <v>4.4939999999999998</v>
      </c>
      <c r="D31" s="62">
        <f t="shared" si="4"/>
        <v>4.6269999999999998</v>
      </c>
      <c r="E31" s="62">
        <f t="shared" si="4"/>
        <v>4.0970000000000004</v>
      </c>
      <c r="F31" s="62">
        <f t="shared" si="4"/>
        <v>3.9710000000000001</v>
      </c>
      <c r="G31" s="62">
        <f t="shared" si="4"/>
        <v>3</v>
      </c>
      <c r="H31" s="62">
        <f t="shared" si="4"/>
        <v>3.6360000000000001</v>
      </c>
      <c r="I31" s="62">
        <f t="shared" si="4"/>
        <v>15.88</v>
      </c>
      <c r="J31" s="62">
        <f t="shared" si="4"/>
        <v>27.472000000000001</v>
      </c>
      <c r="K31" s="62">
        <f t="shared" si="4"/>
        <v>22.745000000000001</v>
      </c>
      <c r="L31" s="62">
        <f t="shared" si="4"/>
        <v>22.103999999999999</v>
      </c>
      <c r="M31" s="62">
        <f t="shared" si="4"/>
        <v>28.215</v>
      </c>
      <c r="N31" s="62">
        <f t="shared" si="4"/>
        <v>22.766999999999999</v>
      </c>
      <c r="O31" s="62">
        <f t="shared" si="4"/>
        <v>20.45</v>
      </c>
      <c r="P31" s="62">
        <f t="shared" si="4"/>
        <v>9.5670000000000002</v>
      </c>
      <c r="Q31" s="62">
        <f t="shared" si="4"/>
        <v>16.545999999999999</v>
      </c>
      <c r="R31" s="62">
        <f t="shared" si="4"/>
        <v>9.0169999999999995</v>
      </c>
      <c r="S31" s="62">
        <f t="shared" si="4"/>
        <v>10.279</v>
      </c>
      <c r="T31" s="62">
        <f t="shared" si="4"/>
        <v>7.1390000000000002</v>
      </c>
      <c r="U31" s="62">
        <f t="shared" si="4"/>
        <v>9.8170000000000002</v>
      </c>
      <c r="V31" s="62">
        <f t="shared" si="4"/>
        <v>23.157</v>
      </c>
      <c r="W31" s="62">
        <f t="shared" si="4"/>
        <v>19.204000000000001</v>
      </c>
      <c r="X31" s="62">
        <f t="shared" si="4"/>
        <v>14.492000000000001</v>
      </c>
      <c r="Y31" s="62">
        <f t="shared" si="4"/>
        <v>13.454000000000001</v>
      </c>
      <c r="Z31" s="63">
        <f t="shared" si="4"/>
        <v>0</v>
      </c>
      <c r="AA31" s="64">
        <f t="shared" si="4"/>
        <v>324.71100000000001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125.4</v>
      </c>
      <c r="C38" s="99">
        <v>131.69999999999999</v>
      </c>
      <c r="D38" s="99">
        <v>127.6</v>
      </c>
      <c r="E38" s="99">
        <v>74.599999999999994</v>
      </c>
      <c r="F38" s="99">
        <v>65</v>
      </c>
      <c r="G38" s="99">
        <v>60</v>
      </c>
      <c r="H38" s="99">
        <v>65.599999999999994</v>
      </c>
      <c r="I38" s="99"/>
      <c r="J38" s="99"/>
      <c r="K38" s="99"/>
      <c r="L38" s="99"/>
      <c r="M38" s="99"/>
      <c r="N38" s="99"/>
      <c r="O38" s="99"/>
      <c r="P38" s="99">
        <v>34.9</v>
      </c>
      <c r="Q38" s="99">
        <v>25.4</v>
      </c>
      <c r="R38" s="99">
        <v>102.1</v>
      </c>
      <c r="S38" s="99">
        <v>34</v>
      </c>
      <c r="T38" s="99">
        <v>121.4</v>
      </c>
      <c r="U38" s="99">
        <v>99.3</v>
      </c>
      <c r="V38" s="99">
        <v>48.5</v>
      </c>
      <c r="W38" s="99">
        <v>114.8</v>
      </c>
      <c r="X38" s="99">
        <v>6.3</v>
      </c>
      <c r="Y38" s="99">
        <v>82.3</v>
      </c>
      <c r="Z38" s="100"/>
      <c r="AA38" s="79">
        <f t="shared" si="5"/>
        <v>1318.8999999999999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125.4</v>
      </c>
      <c r="C39" s="88">
        <f t="shared" si="6"/>
        <v>131.69999999999999</v>
      </c>
      <c r="D39" s="88">
        <f t="shared" si="6"/>
        <v>127.6</v>
      </c>
      <c r="E39" s="88">
        <f t="shared" si="6"/>
        <v>74.599999999999994</v>
      </c>
      <c r="F39" s="88">
        <f t="shared" si="6"/>
        <v>65</v>
      </c>
      <c r="G39" s="88">
        <f t="shared" si="6"/>
        <v>60</v>
      </c>
      <c r="H39" s="88">
        <f t="shared" si="6"/>
        <v>65.599999999999994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34.9</v>
      </c>
      <c r="Q39" s="88">
        <f t="shared" si="6"/>
        <v>25.4</v>
      </c>
      <c r="R39" s="88">
        <f t="shared" si="6"/>
        <v>102.1</v>
      </c>
      <c r="S39" s="88">
        <f t="shared" si="6"/>
        <v>34</v>
      </c>
      <c r="T39" s="88">
        <f t="shared" si="6"/>
        <v>121.4</v>
      </c>
      <c r="U39" s="88">
        <f t="shared" si="6"/>
        <v>99.3</v>
      </c>
      <c r="V39" s="88">
        <f t="shared" si="6"/>
        <v>48.5</v>
      </c>
      <c r="W39" s="88">
        <f t="shared" si="6"/>
        <v>114.8</v>
      </c>
      <c r="X39" s="88">
        <f t="shared" si="6"/>
        <v>6.3</v>
      </c>
      <c r="Y39" s="88">
        <f t="shared" si="6"/>
        <v>82.3</v>
      </c>
      <c r="Z39" s="89">
        <f t="shared" si="6"/>
        <v>0</v>
      </c>
      <c r="AA39" s="90">
        <f t="shared" si="5"/>
        <v>1318.8999999999999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125.4</v>
      </c>
      <c r="C46" s="99">
        <v>131.69999999999999</v>
      </c>
      <c r="D46" s="99">
        <v>127.6</v>
      </c>
      <c r="E46" s="99">
        <v>74.599999999999994</v>
      </c>
      <c r="F46" s="99">
        <v>65</v>
      </c>
      <c r="G46" s="99">
        <v>60</v>
      </c>
      <c r="H46" s="99">
        <v>65.599999999999994</v>
      </c>
      <c r="I46" s="99"/>
      <c r="J46" s="99"/>
      <c r="K46" s="99"/>
      <c r="L46" s="99"/>
      <c r="M46" s="99"/>
      <c r="N46" s="99"/>
      <c r="O46" s="99"/>
      <c r="P46" s="99">
        <v>34.9</v>
      </c>
      <c r="Q46" s="99">
        <v>25.4</v>
      </c>
      <c r="R46" s="99">
        <v>102.1</v>
      </c>
      <c r="S46" s="99">
        <v>34</v>
      </c>
      <c r="T46" s="99">
        <v>121.4</v>
      </c>
      <c r="U46" s="99">
        <v>99.3</v>
      </c>
      <c r="V46" s="99">
        <v>48.5</v>
      </c>
      <c r="W46" s="99">
        <v>114.8</v>
      </c>
      <c r="X46" s="99">
        <v>6.3</v>
      </c>
      <c r="Y46" s="99">
        <v>82.3</v>
      </c>
      <c r="Z46" s="100"/>
      <c r="AA46" s="79">
        <f t="shared" si="7"/>
        <v>1318.8999999999999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125.4</v>
      </c>
      <c r="C48" s="88">
        <f t="shared" ref="C48:Z48" si="8">SUM(C42:C47)</f>
        <v>131.69999999999999</v>
      </c>
      <c r="D48" s="88">
        <f t="shared" si="8"/>
        <v>127.6</v>
      </c>
      <c r="E48" s="88">
        <f t="shared" si="8"/>
        <v>74.599999999999994</v>
      </c>
      <c r="F48" s="88">
        <f t="shared" si="8"/>
        <v>65</v>
      </c>
      <c r="G48" s="88">
        <f t="shared" si="8"/>
        <v>60</v>
      </c>
      <c r="H48" s="88">
        <f t="shared" si="8"/>
        <v>65.599999999999994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34.9</v>
      </c>
      <c r="Q48" s="88">
        <f t="shared" si="8"/>
        <v>25.4</v>
      </c>
      <c r="R48" s="88">
        <f t="shared" si="8"/>
        <v>102.1</v>
      </c>
      <c r="S48" s="88">
        <f t="shared" si="8"/>
        <v>34</v>
      </c>
      <c r="T48" s="88">
        <f t="shared" si="8"/>
        <v>121.4</v>
      </c>
      <c r="U48" s="88">
        <f t="shared" si="8"/>
        <v>99.3</v>
      </c>
      <c r="V48" s="88">
        <f t="shared" si="8"/>
        <v>48.5</v>
      </c>
      <c r="W48" s="88">
        <f t="shared" si="8"/>
        <v>114.8</v>
      </c>
      <c r="X48" s="88">
        <f t="shared" si="8"/>
        <v>6.3</v>
      </c>
      <c r="Y48" s="88">
        <f t="shared" si="8"/>
        <v>82.3</v>
      </c>
      <c r="Z48" s="89">
        <f t="shared" si="8"/>
        <v>0</v>
      </c>
      <c r="AA48" s="90">
        <f t="shared" si="7"/>
        <v>1318.8999999999999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133.98099999999999</v>
      </c>
      <c r="C51" s="88">
        <f t="shared" si="10"/>
        <v>136.19399999999999</v>
      </c>
      <c r="D51" s="88">
        <f t="shared" si="10"/>
        <v>132.227</v>
      </c>
      <c r="E51" s="88">
        <f t="shared" si="10"/>
        <v>78.696999999999989</v>
      </c>
      <c r="F51" s="88">
        <f t="shared" si="10"/>
        <v>68.971000000000004</v>
      </c>
      <c r="G51" s="88">
        <f t="shared" si="10"/>
        <v>63</v>
      </c>
      <c r="H51" s="88">
        <f t="shared" si="10"/>
        <v>69.23599999999999</v>
      </c>
      <c r="I51" s="88">
        <f t="shared" si="10"/>
        <v>15.879999999999999</v>
      </c>
      <c r="J51" s="88">
        <f t="shared" si="10"/>
        <v>27.471999999999998</v>
      </c>
      <c r="K51" s="88">
        <f t="shared" si="10"/>
        <v>22.744999999999997</v>
      </c>
      <c r="L51" s="88">
        <f t="shared" si="10"/>
        <v>22.103999999999999</v>
      </c>
      <c r="M51" s="88">
        <f t="shared" si="10"/>
        <v>28.214999999999996</v>
      </c>
      <c r="N51" s="88">
        <f t="shared" si="10"/>
        <v>22.766999999999999</v>
      </c>
      <c r="O51" s="88">
        <f t="shared" si="10"/>
        <v>20.45</v>
      </c>
      <c r="P51" s="88">
        <f t="shared" si="10"/>
        <v>44.466999999999999</v>
      </c>
      <c r="Q51" s="88">
        <f t="shared" si="10"/>
        <v>41.945999999999998</v>
      </c>
      <c r="R51" s="88">
        <f t="shared" si="10"/>
        <v>111.11699999999999</v>
      </c>
      <c r="S51" s="88">
        <f t="shared" si="10"/>
        <v>44.278999999999996</v>
      </c>
      <c r="T51" s="88">
        <f t="shared" si="10"/>
        <v>128.53900000000002</v>
      </c>
      <c r="U51" s="88">
        <f t="shared" si="10"/>
        <v>109.11699999999999</v>
      </c>
      <c r="V51" s="88">
        <f t="shared" si="10"/>
        <v>71.657000000000011</v>
      </c>
      <c r="W51" s="88">
        <f t="shared" si="10"/>
        <v>134.00399999999999</v>
      </c>
      <c r="X51" s="88">
        <f t="shared" si="10"/>
        <v>20.792000000000002</v>
      </c>
      <c r="Y51" s="88">
        <f t="shared" si="10"/>
        <v>95.753999999999991</v>
      </c>
      <c r="Z51" s="89">
        <f t="shared" si="10"/>
        <v>0</v>
      </c>
      <c r="AA51" s="104">
        <f>SUM(B51:Z51)</f>
        <v>1643.6109999999996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125.4</v>
      </c>
      <c r="C4" s="18">
        <v>131.69999999999999</v>
      </c>
      <c r="D4" s="18">
        <v>127.6</v>
      </c>
      <c r="E4" s="18">
        <v>74.599999999999994</v>
      </c>
      <c r="F4" s="18">
        <v>65</v>
      </c>
      <c r="G4" s="18">
        <v>60</v>
      </c>
      <c r="H4" s="18">
        <v>65.599999999999994</v>
      </c>
      <c r="I4" s="18"/>
      <c r="J4" s="18"/>
      <c r="K4" s="18"/>
      <c r="L4" s="18"/>
      <c r="M4" s="18"/>
      <c r="N4" s="18"/>
      <c r="O4" s="18"/>
      <c r="P4" s="18">
        <v>34.9</v>
      </c>
      <c r="Q4" s="18">
        <v>25.4</v>
      </c>
      <c r="R4" s="18">
        <v>102.1</v>
      </c>
      <c r="S4" s="18">
        <v>34</v>
      </c>
      <c r="T4" s="18">
        <v>121.4</v>
      </c>
      <c r="U4" s="18">
        <v>99.3</v>
      </c>
      <c r="V4" s="18">
        <v>48.5</v>
      </c>
      <c r="W4" s="18">
        <v>114.8</v>
      </c>
      <c r="X4" s="18">
        <v>6.3</v>
      </c>
      <c r="Y4" s="18">
        <v>82.3</v>
      </c>
      <c r="Z4" s="19"/>
      <c r="AA4" s="111">
        <f>SUM(B4:Z4)</f>
        <v>1318.8999999999999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132.44</v>
      </c>
      <c r="C7" s="117">
        <v>131.38999999999999</v>
      </c>
      <c r="D7" s="117">
        <v>129.72</v>
      </c>
      <c r="E7" s="117">
        <v>125</v>
      </c>
      <c r="F7" s="117">
        <v>128.76</v>
      </c>
      <c r="G7" s="117">
        <v>128.76</v>
      </c>
      <c r="H7" s="117">
        <v>126.46</v>
      </c>
      <c r="I7" s="117">
        <v>93.45</v>
      </c>
      <c r="J7" s="117">
        <v>90.28</v>
      </c>
      <c r="K7" s="117">
        <v>93.26</v>
      </c>
      <c r="L7" s="117">
        <v>93.49</v>
      </c>
      <c r="M7" s="117">
        <v>92.78</v>
      </c>
      <c r="N7" s="117">
        <v>91.76</v>
      </c>
      <c r="O7" s="117">
        <v>86.04</v>
      </c>
      <c r="P7" s="117">
        <v>102</v>
      </c>
      <c r="Q7" s="117">
        <v>101.47</v>
      </c>
      <c r="R7" s="117">
        <v>127.85</v>
      </c>
      <c r="S7" s="117">
        <v>130</v>
      </c>
      <c r="T7" s="117">
        <v>144</v>
      </c>
      <c r="U7" s="117">
        <v>180.24</v>
      </c>
      <c r="V7" s="117">
        <v>170</v>
      </c>
      <c r="W7" s="117">
        <v>145</v>
      </c>
      <c r="X7" s="117">
        <v>132.37</v>
      </c>
      <c r="Y7" s="117">
        <v>130.49</v>
      </c>
      <c r="Z7" s="118"/>
      <c r="AA7" s="119">
        <f>IF(SUM(B7:Z7)&lt;&gt;0,AVERAGEIF(B7:Z7,"&lt;&gt;"""),"")</f>
        <v>121.12541666666664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125.4</v>
      </c>
      <c r="C23" s="133">
        <v>131.69999999999999</v>
      </c>
      <c r="D23" s="133">
        <v>127.6</v>
      </c>
      <c r="E23" s="133">
        <v>74.599999999999994</v>
      </c>
      <c r="F23" s="133">
        <v>65</v>
      </c>
      <c r="G23" s="133">
        <v>60</v>
      </c>
      <c r="H23" s="133">
        <v>65.599999999999994</v>
      </c>
      <c r="I23" s="133"/>
      <c r="J23" s="133"/>
      <c r="K23" s="133"/>
      <c r="L23" s="133"/>
      <c r="M23" s="133"/>
      <c r="N23" s="133"/>
      <c r="O23" s="133"/>
      <c r="P23" s="133">
        <v>34.9</v>
      </c>
      <c r="Q23" s="133">
        <v>25.4</v>
      </c>
      <c r="R23" s="133">
        <v>102.1</v>
      </c>
      <c r="S23" s="133">
        <v>34</v>
      </c>
      <c r="T23" s="133">
        <v>121.4</v>
      </c>
      <c r="U23" s="133">
        <v>99.3</v>
      </c>
      <c r="V23" s="133">
        <v>48.5</v>
      </c>
      <c r="W23" s="133">
        <v>114.8</v>
      </c>
      <c r="X23" s="133">
        <v>6.3</v>
      </c>
      <c r="Y23" s="133">
        <v>82.3</v>
      </c>
      <c r="Z23" s="131"/>
      <c r="AA23" s="132">
        <f t="shared" si="2"/>
        <v>1318.8999999999999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125.4</v>
      </c>
      <c r="C24" s="135">
        <f t="shared" si="3"/>
        <v>131.69999999999999</v>
      </c>
      <c r="D24" s="135">
        <f t="shared" si="3"/>
        <v>127.6</v>
      </c>
      <c r="E24" s="135">
        <f t="shared" si="3"/>
        <v>74.599999999999994</v>
      </c>
      <c r="F24" s="135">
        <f t="shared" si="3"/>
        <v>65</v>
      </c>
      <c r="G24" s="135">
        <f t="shared" si="3"/>
        <v>60</v>
      </c>
      <c r="H24" s="135">
        <f t="shared" si="3"/>
        <v>65.599999999999994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34.9</v>
      </c>
      <c r="Q24" s="135">
        <f t="shared" si="3"/>
        <v>25.4</v>
      </c>
      <c r="R24" s="135">
        <f t="shared" si="3"/>
        <v>102.1</v>
      </c>
      <c r="S24" s="135">
        <f t="shared" si="3"/>
        <v>34</v>
      </c>
      <c r="T24" s="135">
        <f t="shared" si="3"/>
        <v>121.4</v>
      </c>
      <c r="U24" s="135">
        <f t="shared" si="3"/>
        <v>99.3</v>
      </c>
      <c r="V24" s="135">
        <f t="shared" si="3"/>
        <v>48.5</v>
      </c>
      <c r="W24" s="135">
        <f t="shared" si="3"/>
        <v>114.8</v>
      </c>
      <c r="X24" s="135">
        <f t="shared" si="3"/>
        <v>6.3</v>
      </c>
      <c r="Y24" s="135">
        <f t="shared" si="3"/>
        <v>82.3</v>
      </c>
      <c r="Z24" s="136" t="str">
        <f t="shared" si="3"/>
        <v/>
      </c>
      <c r="AA24" s="90">
        <f t="shared" si="2"/>
        <v>1318.8999999999999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2023-03-18T14:20:21Z</dcterms:created>
  <dcterms:modified xsi:type="dcterms:W3CDTF">2023-03-18T14:20:22Z</dcterms:modified>
</cp:coreProperties>
</file>