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<sst xmlns="http://schemas.openxmlformats.org/spreadsheetml/2006/main" count="117" uniqueCount="53">
  <si>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17/03/2023 16:22:44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</si>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</sst>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15.515000000000001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38.700000000000003</c:v>
                </c:pt>
                <c:pt idx="17">
                  <c:v>72.5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7.6899999999999995</c:v>
                </c:pt>
                <c:pt idx="1">
                  <c:v>12.076000000000001</c:v>
                </c:pt>
                <c:pt idx="2">
                  <c:v>2.4669999999999996</c:v>
                </c:pt>
                <c:pt idx="3">
                  <c:v>3.367</c:v>
                </c:pt>
                <c:pt idx="4">
                  <c:v>6.52</c:v>
                </c:pt>
                <c:pt idx="5">
                  <c:v>6.1739999999999995</c:v>
                </c:pt>
                <c:pt idx="6">
                  <c:v>7.9349999999999996</c:v>
                </c:pt>
                <c:pt idx="7">
                  <c:v>3.8220000000000001</c:v>
                </c:pt>
                <c:pt idx="8">
                  <c:v>2.827</c:v>
                </c:pt>
                <c:pt idx="9">
                  <c:v>3.1560000000000001</c:v>
                </c:pt>
                <c:pt idx="10">
                  <c:v>1.0110000000000001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1.417</c:v>
                </c:pt>
                <c:pt idx="16">
                  <c:v>3.883</c:v>
                </c:pt>
                <c:pt idx="17">
                  <c:v>6.1280000000000001</c:v>
                </c:pt>
                <c:pt idx="18">
                  <c:v>6.41</c:v>
                </c:pt>
                <c:pt idx="19">
                  <c:v>8.2029999999999994</c:v>
                </c:pt>
                <c:pt idx="20">
                  <c:v>8.1690000000000005</c:v>
                </c:pt>
                <c:pt idx="21">
                  <c:v>17.631999999999998</c:v>
                </c:pt>
                <c:pt idx="22">
                  <c:v>18.855999999999998</c:v>
                </c:pt>
                <c:pt idx="23">
                  <c:v>36.755000000000003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114136"/>
        <c:axId val="444114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23.304000000000002</c:v>
                </c:pt>
                <c:pt idx="1">
                  <c:v>15.065</c:v>
                </c:pt>
                <c:pt idx="2">
                  <c:v>114.283</c:v>
                </c:pt>
                <c:pt idx="3">
                  <c:v>59.244</c:v>
                </c:pt>
                <c:pt idx="4">
                  <c:v>17.404</c:v>
                </c:pt>
                <c:pt idx="5">
                  <c:v>21.622</c:v>
                </c:pt>
                <c:pt idx="6">
                  <c:v>16.033999999999999</c:v>
                </c:pt>
                <c:pt idx="7">
                  <c:v>10.861000000000001</c:v>
                </c:pt>
                <c:pt idx="8">
                  <c:v>4.0339999999999998</c:v>
                </c:pt>
                <c:pt idx="9">
                  <c:v>22.215</c:v>
                </c:pt>
                <c:pt idx="10">
                  <c:v>21.624999999999996</c:v>
                </c:pt>
                <c:pt idx="11">
                  <c:v>35.949999999999996</c:v>
                </c:pt>
                <c:pt idx="12">
                  <c:v>111.441</c:v>
                </c:pt>
                <c:pt idx="13">
                  <c:v>199.32300000000004</c:v>
                </c:pt>
                <c:pt idx="14">
                  <c:v>21.472999999999999</c:v>
                </c:pt>
                <c:pt idx="15">
                  <c:v>19.598999999999997</c:v>
                </c:pt>
                <c:pt idx="16">
                  <c:v>44.030999999999999</c:v>
                </c:pt>
                <c:pt idx="17">
                  <c:v>84.347999999999999</c:v>
                </c:pt>
                <c:pt idx="18">
                  <c:v>56.745999999999995</c:v>
                </c:pt>
                <c:pt idx="19">
                  <c:v>60.304999999999993</c:v>
                </c:pt>
                <c:pt idx="20">
                  <c:v>41.492999999999995</c:v>
                </c:pt>
                <c:pt idx="21">
                  <c:v>38.765999999999991</c:v>
                </c:pt>
                <c:pt idx="22">
                  <c:v>34.876000000000005</c:v>
                </c:pt>
                <c:pt idx="23">
                  <c:v>46.418999999999997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114136"/>
        <c:axId val="444114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102.26</c:v>
                </c:pt>
                <c:pt idx="1">
                  <c:v>94.78</c:v>
                </c:pt>
                <c:pt idx="2">
                  <c:v>123.88</c:v>
                </c:pt>
                <c:pt idx="3">
                  <c:v>123.52</c:v>
                </c:pt>
                <c:pt idx="4">
                  <c:v>91.18</c:v>
                </c:pt>
                <c:pt idx="5">
                  <c:v>94.81</c:v>
                </c:pt>
                <c:pt idx="6">
                  <c:v>98.5</c:v>
                </c:pt>
                <c:pt idx="7">
                  <c:v>95.22</c:v>
                </c:pt>
                <c:pt idx="8">
                  <c:v>90.75</c:v>
                </c:pt>
                <c:pt idx="9">
                  <c:v>93.12</c:v>
                </c:pt>
                <c:pt idx="10">
                  <c:v>88.03</c:v>
                </c:pt>
                <c:pt idx="11">
                  <c:v>83.31</c:v>
                </c:pt>
                <c:pt idx="12">
                  <c:v>78.13</c:v>
                </c:pt>
                <c:pt idx="13">
                  <c:v>75.47</c:v>
                </c:pt>
                <c:pt idx="14">
                  <c:v>82</c:v>
                </c:pt>
                <c:pt idx="15">
                  <c:v>89</c:v>
                </c:pt>
                <c:pt idx="16">
                  <c:v>120</c:v>
                </c:pt>
                <c:pt idx="17">
                  <c:v>123.53</c:v>
                </c:pt>
                <c:pt idx="18">
                  <c:v>145.63999999999999</c:v>
                </c:pt>
                <c:pt idx="19">
                  <c:v>155.97999999999999</c:v>
                </c:pt>
                <c:pt idx="20">
                  <c:v>132.62</c:v>
                </c:pt>
                <c:pt idx="21">
                  <c:v>122.3</c:v>
                </c:pt>
                <c:pt idx="22">
                  <c:v>124.85</c:v>
                </c:pt>
                <c:pt idx="23">
                  <c:v>106.99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115312"/>
        <c:axId val="444114920"/>
      </c:lineChart>
      <c:catAx>
        <c:axId val="444114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14528"/>
        <c:crosses val="autoZero"/>
        <c:auto val="1"/>
        <c:lblAlgn val="ctr"/>
        <c:lblOffset val="100"/>
        <c:noMultiLvlLbl val="0"/>
      </c:catAx>
      <c:valAx>
        <c:axId val="44411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14136"/>
        <c:crosses val="autoZero"/>
        <c:crossBetween val="between"/>
      </c:valAx>
      <c:valAx>
        <c:axId val="444114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115312"/>
        <c:crosses val="max"/>
        <c:crossBetween val="between"/>
      </c:valAx>
      <c:catAx>
        <c:axId val="444115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114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23.303999999999998</v>
      </c>
      <c r="C4" s="18">
        <v>15.064999999999998</v>
      </c>
      <c r="D4" s="18">
        <v>114.28299999999999</v>
      </c>
      <c r="E4" s="18">
        <v>59.244000000000007</v>
      </c>
      <c r="F4" s="18">
        <v>17.403999999999996</v>
      </c>
      <c r="G4" s="18">
        <v>21.622</v>
      </c>
      <c r="H4" s="18">
        <v>16.033999999999999</v>
      </c>
      <c r="I4" s="18">
        <v>10.861000000000001</v>
      </c>
      <c r="J4" s="18">
        <v>4.0339999999999998</v>
      </c>
      <c r="K4" s="18">
        <v>22.215000000000003</v>
      </c>
      <c r="L4" s="18">
        <v>21.625</v>
      </c>
      <c r="M4" s="18">
        <v>35.950000000000003</v>
      </c>
      <c r="N4" s="18">
        <v>111.44099999999999</v>
      </c>
      <c r="O4" s="18">
        <v>199.32300000000001</v>
      </c>
      <c r="P4" s="18">
        <v>21.503</v>
      </c>
      <c r="Q4" s="18">
        <v>19.61</v>
      </c>
      <c r="R4" s="18">
        <v>44.003</v>
      </c>
      <c r="S4" s="18">
        <v>84.386999999999986</v>
      </c>
      <c r="T4" s="18">
        <v>56.745999999999995</v>
      </c>
      <c r="U4" s="18">
        <v>60.305000000000007</v>
      </c>
      <c r="V4" s="18">
        <v>41.492999999999995</v>
      </c>
      <c r="W4" s="18">
        <v>38.765999999999998</v>
      </c>
      <c r="X4" s="18">
        <v>34.875999999999998</v>
      </c>
      <c r="Y4" s="18">
        <v>46.419000000000004</v>
      </c>
      <c r="Z4" s="19"/>
      <c r="AA4" s="20">
        <f>SUM(B4:Z4)</f>
        <v>1120.5129999999999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102.26</v>
      </c>
      <c r="C7" s="28">
        <v>94.78</v>
      </c>
      <c r="D7" s="28">
        <v>123.88</v>
      </c>
      <c r="E7" s="28">
        <v>123.52</v>
      </c>
      <c r="F7" s="28">
        <v>91.18</v>
      </c>
      <c r="G7" s="28">
        <v>94.81</v>
      </c>
      <c r="H7" s="28">
        <v>98.5</v>
      </c>
      <c r="I7" s="28">
        <v>95.22</v>
      </c>
      <c r="J7" s="28">
        <v>90.75</v>
      </c>
      <c r="K7" s="28">
        <v>93.12</v>
      </c>
      <c r="L7" s="28">
        <v>88.03</v>
      </c>
      <c r="M7" s="28">
        <v>83.31</v>
      </c>
      <c r="N7" s="28">
        <v>78.13</v>
      </c>
      <c r="O7" s="28">
        <v>75.47</v>
      </c>
      <c r="P7" s="28">
        <v>82</v>
      </c>
      <c r="Q7" s="28">
        <v>89</v>
      </c>
      <c r="R7" s="28">
        <v>120</v>
      </c>
      <c r="S7" s="28">
        <v>123.53</v>
      </c>
      <c r="T7" s="28">
        <v>145.63999999999999</v>
      </c>
      <c r="U7" s="28">
        <v>155.97999999999999</v>
      </c>
      <c r="V7" s="28">
        <v>132.62</v>
      </c>
      <c r="W7" s="28">
        <v>122.3</v>
      </c>
      <c r="X7" s="28">
        <v>124.85</v>
      </c>
      <c r="Y7" s="28">
        <v>106.99</v>
      </c>
      <c r="Z7" s="29"/>
      <c r="AA7" s="30">
        <f>IF(SUM(B7:Z7)&lt;&gt;0,AVERAGEIF(B7:Z7,"&lt;&gt;"""),"")</f>
        <v>105.66125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15.515000000000001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15.515000000000001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7.6899999999999995</v>
      </c>
      <c r="C14" s="57">
        <v>12.076000000000001</v>
      </c>
      <c r="D14" s="57">
        <v>2.4669999999999996</v>
      </c>
      <c r="E14" s="57">
        <v>3.367</v>
      </c>
      <c r="F14" s="57">
        <v>6.52</v>
      </c>
      <c r="G14" s="57">
        <v>6.1739999999999995</v>
      </c>
      <c r="H14" s="57">
        <v>7.9349999999999996</v>
      </c>
      <c r="I14" s="57">
        <v>3.8220000000000001</v>
      </c>
      <c r="J14" s="57">
        <v>2.827</v>
      </c>
      <c r="K14" s="57">
        <v>3.1560000000000001</v>
      </c>
      <c r="L14" s="57">
        <v>1.0110000000000001</v>
      </c>
      <c r="M14" s="57">
        <v>0.2</v>
      </c>
      <c r="N14" s="57">
        <v>0.2</v>
      </c>
      <c r="O14" s="57">
        <v>0.2</v>
      </c>
      <c r="P14" s="57">
        <v>0.2</v>
      </c>
      <c r="Q14" s="57">
        <v>1.417</v>
      </c>
      <c r="R14" s="57">
        <v>3.883</v>
      </c>
      <c r="S14" s="57">
        <v>6.1280000000000001</v>
      </c>
      <c r="T14" s="57">
        <v>6.41</v>
      </c>
      <c r="U14" s="57">
        <v>8.2029999999999994</v>
      </c>
      <c r="V14" s="57">
        <v>8.1690000000000005</v>
      </c>
      <c r="W14" s="57">
        <v>17.631999999999998</v>
      </c>
      <c r="X14" s="57">
        <v>18.855999999999998</v>
      </c>
      <c r="Y14" s="57">
        <v>36.755000000000003</v>
      </c>
      <c r="Z14" s="58"/>
      <c r="AA14" s="59">
        <f t="shared" si="0"/>
        <v>165.298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23.204999999999998</v>
      </c>
      <c r="C16" s="62">
        <f t="shared" ref="C16:Z16" si="1">IF(LEN(C$2)&gt;0,SUM(C10:C15),"")</f>
        <v>12.076000000000001</v>
      </c>
      <c r="D16" s="62">
        <f t="shared" si="1"/>
        <v>2.4669999999999996</v>
      </c>
      <c r="E16" s="62">
        <f t="shared" si="1"/>
        <v>3.367</v>
      </c>
      <c r="F16" s="62">
        <f t="shared" si="1"/>
        <v>6.52</v>
      </c>
      <c r="G16" s="62">
        <f t="shared" si="1"/>
        <v>6.1739999999999995</v>
      </c>
      <c r="H16" s="62">
        <f t="shared" si="1"/>
        <v>7.9349999999999996</v>
      </c>
      <c r="I16" s="62">
        <f t="shared" si="1"/>
        <v>3.8220000000000001</v>
      </c>
      <c r="J16" s="62">
        <f t="shared" si="1"/>
        <v>2.827</v>
      </c>
      <c r="K16" s="62">
        <f t="shared" si="1"/>
        <v>3.1560000000000001</v>
      </c>
      <c r="L16" s="62">
        <f t="shared" si="1"/>
        <v>1.0110000000000001</v>
      </c>
      <c r="M16" s="62">
        <f t="shared" si="1"/>
        <v>0.2</v>
      </c>
      <c r="N16" s="62">
        <f t="shared" si="1"/>
        <v>0.2</v>
      </c>
      <c r="O16" s="62">
        <f t="shared" si="1"/>
        <v>0.2</v>
      </c>
      <c r="P16" s="62">
        <f t="shared" si="1"/>
        <v>0.2</v>
      </c>
      <c r="Q16" s="62">
        <f t="shared" si="1"/>
        <v>1.417</v>
      </c>
      <c r="R16" s="62">
        <f t="shared" si="1"/>
        <v>3.883</v>
      </c>
      <c r="S16" s="62">
        <f t="shared" si="1"/>
        <v>6.1280000000000001</v>
      </c>
      <c r="T16" s="62">
        <f t="shared" si="1"/>
        <v>6.41</v>
      </c>
      <c r="U16" s="62">
        <f t="shared" si="1"/>
        <v>8.2029999999999994</v>
      </c>
      <c r="V16" s="62">
        <f t="shared" si="1"/>
        <v>8.1690000000000005</v>
      </c>
      <c r="W16" s="62">
        <f t="shared" si="1"/>
        <v>17.631999999999998</v>
      </c>
      <c r="X16" s="62">
        <f t="shared" si="1"/>
        <v>18.855999999999998</v>
      </c>
      <c r="Y16" s="62">
        <f t="shared" si="1"/>
        <v>36.755000000000003</v>
      </c>
      <c r="Z16" s="63" t="str">
        <f t="shared" si="1"/>
        <v/>
      </c>
      <c r="AA16" s="64">
        <f>SUM(AA10:AA15)</f>
        <v>180.81299999999999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91.605000000000004</v>
      </c>
      <c r="E19" s="72">
        <v>33.917000000000002</v>
      </c>
      <c r="F19" s="72"/>
      <c r="G19" s="72"/>
      <c r="H19" s="72"/>
      <c r="I19" s="72"/>
      <c r="J19" s="72"/>
      <c r="K19" s="72"/>
      <c r="L19" s="72"/>
      <c r="M19" s="72">
        <v>5.3789999999999996</v>
      </c>
      <c r="N19" s="72">
        <v>89.004999999999995</v>
      </c>
      <c r="O19" s="72">
        <v>173.47800000000001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393.38400000000001</v>
      </c>
    </row>
    <row r="20" spans="1:27" ht="24.95" customHeight="1" x14ac:dyDescent="0.2">
      <c r="A20" s="75" t="s">
        <v>15</v>
      </c>
      <c r="B20" s="76">
        <v>3.2000000000000001E-2</v>
      </c>
      <c r="C20" s="77">
        <v>2.988</v>
      </c>
      <c r="D20" s="77">
        <v>4.4110000000000005</v>
      </c>
      <c r="E20" s="77">
        <v>5.2050000000000001</v>
      </c>
      <c r="F20" s="77">
        <v>8.7319999999999993</v>
      </c>
      <c r="G20" s="77">
        <v>14.339</v>
      </c>
      <c r="H20" s="77">
        <v>3.5760000000000001</v>
      </c>
      <c r="I20" s="77">
        <v>0.626</v>
      </c>
      <c r="J20" s="77">
        <v>0.46400000000000002</v>
      </c>
      <c r="K20" s="77">
        <v>0.56000000000000005</v>
      </c>
      <c r="L20" s="77">
        <v>0.496</v>
      </c>
      <c r="M20" s="77">
        <v>14.288</v>
      </c>
      <c r="N20" s="77">
        <v>14.538</v>
      </c>
      <c r="O20" s="77">
        <v>14.677000000000001</v>
      </c>
      <c r="P20" s="77">
        <v>14.75</v>
      </c>
      <c r="Q20" s="77">
        <v>14.801</v>
      </c>
      <c r="R20" s="77">
        <v>0.76300000000000001</v>
      </c>
      <c r="S20" s="77">
        <v>0.77300000000000002</v>
      </c>
      <c r="T20" s="77">
        <v>29.263999999999999</v>
      </c>
      <c r="U20" s="77">
        <v>29.315999999999999</v>
      </c>
      <c r="V20" s="77">
        <v>6.0710000000000006</v>
      </c>
      <c r="W20" s="77">
        <v>7.4980000000000002</v>
      </c>
      <c r="X20" s="77">
        <v>5.2919999999999998</v>
      </c>
      <c r="Y20" s="77">
        <v>0.79200000000000004</v>
      </c>
      <c r="Z20" s="78"/>
      <c r="AA20" s="79">
        <f t="shared" si="2"/>
        <v>194.25200000000001</v>
      </c>
    </row>
    <row r="21" spans="1:27" ht="24.95" customHeight="1" x14ac:dyDescent="0.2">
      <c r="A21" s="75" t="s">
        <v>16</v>
      </c>
      <c r="B21" s="80">
        <v>6.7000000000000004E-2</v>
      </c>
      <c r="C21" s="81">
        <v>1E-3</v>
      </c>
      <c r="D21" s="81">
        <v>15.8</v>
      </c>
      <c r="E21" s="81">
        <v>16.754999999999999</v>
      </c>
      <c r="F21" s="81">
        <v>2.1519999999999997</v>
      </c>
      <c r="G21" s="81">
        <v>1.109</v>
      </c>
      <c r="H21" s="81">
        <v>4.5229999999999997</v>
      </c>
      <c r="I21" s="81">
        <v>6.4130000000000003</v>
      </c>
      <c r="J21" s="81">
        <v>0.74299999999999999</v>
      </c>
      <c r="K21" s="81">
        <v>18.499000000000002</v>
      </c>
      <c r="L21" s="81">
        <v>20.118000000000002</v>
      </c>
      <c r="M21" s="81">
        <v>16.083000000000002</v>
      </c>
      <c r="N21" s="81">
        <v>7.6979999999999995</v>
      </c>
      <c r="O21" s="81">
        <v>10.968</v>
      </c>
      <c r="P21" s="81">
        <v>6.5529999999999999</v>
      </c>
      <c r="Q21" s="81">
        <v>3.3919999999999999</v>
      </c>
      <c r="R21" s="81">
        <v>0.65700000000000003</v>
      </c>
      <c r="S21" s="81">
        <v>4.9859999999999998</v>
      </c>
      <c r="T21" s="81">
        <v>21.071999999999999</v>
      </c>
      <c r="U21" s="81">
        <v>22.786000000000001</v>
      </c>
      <c r="V21" s="81">
        <v>27.253</v>
      </c>
      <c r="W21" s="81">
        <v>13.635999999999999</v>
      </c>
      <c r="X21" s="81">
        <v>10.728</v>
      </c>
      <c r="Y21" s="81">
        <v>8.8719999999999999</v>
      </c>
      <c r="Z21" s="78"/>
      <c r="AA21" s="79">
        <f t="shared" si="2"/>
        <v>240.86399999999998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9.9000000000000005E-2</v>
      </c>
      <c r="C25" s="88">
        <f t="shared" ref="C25:Z25" si="3">IF(LEN(C$2)&gt;0,SUM(C19:C24),"")</f>
        <v>2.9889999999999999</v>
      </c>
      <c r="D25" s="88">
        <f t="shared" si="3"/>
        <v>111.816</v>
      </c>
      <c r="E25" s="88">
        <f t="shared" si="3"/>
        <v>55.876999999999995</v>
      </c>
      <c r="F25" s="88">
        <f t="shared" si="3"/>
        <v>10.883999999999999</v>
      </c>
      <c r="G25" s="88">
        <f t="shared" si="3"/>
        <v>15.448</v>
      </c>
      <c r="H25" s="88">
        <f t="shared" si="3"/>
        <v>8.0990000000000002</v>
      </c>
      <c r="I25" s="88">
        <f t="shared" si="3"/>
        <v>7.0390000000000006</v>
      </c>
      <c r="J25" s="88">
        <f t="shared" si="3"/>
        <v>1.2070000000000001</v>
      </c>
      <c r="K25" s="88">
        <f t="shared" si="3"/>
        <v>19.059000000000001</v>
      </c>
      <c r="L25" s="88">
        <f t="shared" si="3"/>
        <v>20.614000000000001</v>
      </c>
      <c r="M25" s="88">
        <f t="shared" si="3"/>
        <v>35.75</v>
      </c>
      <c r="N25" s="88">
        <f t="shared" si="3"/>
        <v>111.24099999999999</v>
      </c>
      <c r="O25" s="88">
        <f t="shared" si="3"/>
        <v>199.12299999999999</v>
      </c>
      <c r="P25" s="88">
        <f t="shared" si="3"/>
        <v>21.303000000000001</v>
      </c>
      <c r="Q25" s="88">
        <f t="shared" si="3"/>
        <v>18.193000000000001</v>
      </c>
      <c r="R25" s="88">
        <f t="shared" si="3"/>
        <v>1.42</v>
      </c>
      <c r="S25" s="88">
        <f t="shared" si="3"/>
        <v>5.7589999999999995</v>
      </c>
      <c r="T25" s="88">
        <f t="shared" si="3"/>
        <v>50.335999999999999</v>
      </c>
      <c r="U25" s="88">
        <f t="shared" si="3"/>
        <v>52.102000000000004</v>
      </c>
      <c r="V25" s="88">
        <f t="shared" si="3"/>
        <v>33.323999999999998</v>
      </c>
      <c r="W25" s="88">
        <f t="shared" si="3"/>
        <v>21.134</v>
      </c>
      <c r="X25" s="88">
        <f t="shared" si="3"/>
        <v>16.02</v>
      </c>
      <c r="Y25" s="88">
        <f t="shared" si="3"/>
        <v>9.6639999999999997</v>
      </c>
      <c r="Z25" s="89" t="str">
        <f t="shared" si="3"/>
        <v/>
      </c>
      <c r="AA25" s="90">
        <f>SUM(AA19:AA24)</f>
        <v>828.5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23.303999999999998</v>
      </c>
      <c r="C29" s="77">
        <v>15.065</v>
      </c>
      <c r="D29" s="77">
        <v>114.283</v>
      </c>
      <c r="E29" s="77">
        <v>59.244</v>
      </c>
      <c r="F29" s="77">
        <v>17.404</v>
      </c>
      <c r="G29" s="77">
        <v>21.622</v>
      </c>
      <c r="H29" s="77">
        <v>16.033999999999999</v>
      </c>
      <c r="I29" s="77">
        <v>10.861000000000001</v>
      </c>
      <c r="J29" s="77">
        <v>4.0339999999999998</v>
      </c>
      <c r="K29" s="77">
        <v>22.215</v>
      </c>
      <c r="L29" s="77">
        <v>21.625</v>
      </c>
      <c r="M29" s="77">
        <v>35.950000000000003</v>
      </c>
      <c r="N29" s="77">
        <v>111.441</v>
      </c>
      <c r="O29" s="77">
        <v>199.32300000000001</v>
      </c>
      <c r="P29" s="77">
        <v>21.503</v>
      </c>
      <c r="Q29" s="77">
        <v>19.61</v>
      </c>
      <c r="R29" s="77">
        <v>5.3029999999999999</v>
      </c>
      <c r="S29" s="77">
        <v>11.887</v>
      </c>
      <c r="T29" s="77">
        <v>56.746000000000002</v>
      </c>
      <c r="U29" s="77">
        <v>60.305</v>
      </c>
      <c r="V29" s="77">
        <v>41.493000000000002</v>
      </c>
      <c r="W29" s="77">
        <v>38.765999999999998</v>
      </c>
      <c r="X29" s="77">
        <v>34.875999999999998</v>
      </c>
      <c r="Y29" s="77">
        <v>46.418999999999997</v>
      </c>
      <c r="Z29" s="78"/>
      <c r="AA29" s="79">
        <f>SUM(B29:Z29)</f>
        <v>1009.3129999999998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23.303999999999998</v>
      </c>
      <c r="C31" s="62">
        <f t="shared" ref="C31:Z31" si="4">IF(LEN(C$2)&gt;0,SUM(C28:C30),"")</f>
        <v>15.065</v>
      </c>
      <c r="D31" s="62">
        <f t="shared" si="4"/>
        <v>114.283</v>
      </c>
      <c r="E31" s="62">
        <f t="shared" si="4"/>
        <v>59.244</v>
      </c>
      <c r="F31" s="62">
        <f t="shared" si="4"/>
        <v>17.404</v>
      </c>
      <c r="G31" s="62">
        <f t="shared" si="4"/>
        <v>21.622</v>
      </c>
      <c r="H31" s="62">
        <f t="shared" si="4"/>
        <v>16.033999999999999</v>
      </c>
      <c r="I31" s="62">
        <f t="shared" si="4"/>
        <v>10.861000000000001</v>
      </c>
      <c r="J31" s="62">
        <f t="shared" si="4"/>
        <v>4.0339999999999998</v>
      </c>
      <c r="K31" s="62">
        <f t="shared" si="4"/>
        <v>22.215</v>
      </c>
      <c r="L31" s="62">
        <f t="shared" si="4"/>
        <v>21.625</v>
      </c>
      <c r="M31" s="62">
        <f t="shared" si="4"/>
        <v>35.950000000000003</v>
      </c>
      <c r="N31" s="62">
        <f t="shared" si="4"/>
        <v>111.441</v>
      </c>
      <c r="O31" s="62">
        <f t="shared" si="4"/>
        <v>199.32300000000001</v>
      </c>
      <c r="P31" s="62">
        <f t="shared" si="4"/>
        <v>21.503</v>
      </c>
      <c r="Q31" s="62">
        <f t="shared" si="4"/>
        <v>19.61</v>
      </c>
      <c r="R31" s="62">
        <f t="shared" si="4"/>
        <v>5.3029999999999999</v>
      </c>
      <c r="S31" s="62">
        <f t="shared" si="4"/>
        <v>11.887</v>
      </c>
      <c r="T31" s="62">
        <f t="shared" si="4"/>
        <v>56.746000000000002</v>
      </c>
      <c r="U31" s="62">
        <f t="shared" si="4"/>
        <v>60.305</v>
      </c>
      <c r="V31" s="62">
        <f t="shared" si="4"/>
        <v>41.493000000000002</v>
      </c>
      <c r="W31" s="62">
        <f t="shared" si="4"/>
        <v>38.765999999999998</v>
      </c>
      <c r="X31" s="62">
        <f t="shared" si="4"/>
        <v>34.875999999999998</v>
      </c>
      <c r="Y31" s="62">
        <f t="shared" si="4"/>
        <v>46.418999999999997</v>
      </c>
      <c r="Z31" s="63" t="str">
        <f t="shared" si="4"/>
        <v/>
      </c>
      <c r="AA31" s="64">
        <f>SUM(AA28:AA30)</f>
        <v>1009.3129999999998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38.700000000000003</v>
      </c>
      <c r="S38" s="99">
        <v>72.5</v>
      </c>
      <c r="T38" s="99"/>
      <c r="U38" s="99"/>
      <c r="V38" s="99"/>
      <c r="W38" s="99"/>
      <c r="X38" s="99"/>
      <c r="Y38" s="99"/>
      <c r="Z38" s="100"/>
      <c r="AA38" s="79">
        <f t="shared" si="5"/>
        <v>111.2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38.700000000000003</v>
      </c>
      <c r="S39" s="88">
        <f t="shared" si="6"/>
        <v>72.5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38.700000000000003</v>
      </c>
      <c r="S46" s="99">
        <v>72.5</v>
      </c>
      <c r="T46" s="99"/>
      <c r="U46" s="99"/>
      <c r="V46" s="99"/>
      <c r="W46" s="99"/>
      <c r="X46" s="99"/>
      <c r="Y46" s="99"/>
      <c r="Z46" s="100"/>
      <c r="AA46" s="79">
        <f t="shared" si="7"/>
        <v>111.2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38.700000000000003</v>
      </c>
      <c r="S48" s="88">
        <f t="shared" si="8"/>
        <v>72.5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23.303999999999998</v>
      </c>
      <c r="C51" s="88">
        <f t="shared" si="10"/>
        <v>15.065000000000001</v>
      </c>
      <c r="D51" s="88">
        <f t="shared" si="10"/>
        <v>114.283</v>
      </c>
      <c r="E51" s="88">
        <f t="shared" si="10"/>
        <v>59.243999999999993</v>
      </c>
      <c r="F51" s="88">
        <f t="shared" si="10"/>
        <v>17.403999999999996</v>
      </c>
      <c r="G51" s="88">
        <f t="shared" si="10"/>
        <v>21.622</v>
      </c>
      <c r="H51" s="88">
        <f t="shared" si="10"/>
        <v>16.033999999999999</v>
      </c>
      <c r="I51" s="88">
        <f t="shared" si="10"/>
        <v>10.861000000000001</v>
      </c>
      <c r="J51" s="88">
        <f t="shared" si="10"/>
        <v>4.0339999999999998</v>
      </c>
      <c r="K51" s="88">
        <f t="shared" si="10"/>
        <v>22.215</v>
      </c>
      <c r="L51" s="88">
        <f t="shared" si="10"/>
        <v>21.625</v>
      </c>
      <c r="M51" s="88">
        <f t="shared" si="10"/>
        <v>35.950000000000003</v>
      </c>
      <c r="N51" s="88">
        <f t="shared" si="10"/>
        <v>111.44099999999999</v>
      </c>
      <c r="O51" s="88">
        <f t="shared" si="10"/>
        <v>199.32299999999998</v>
      </c>
      <c r="P51" s="88">
        <f t="shared" si="10"/>
        <v>21.503</v>
      </c>
      <c r="Q51" s="88">
        <f t="shared" si="10"/>
        <v>19.610000000000003</v>
      </c>
      <c r="R51" s="88">
        <f t="shared" si="10"/>
        <v>44.003</v>
      </c>
      <c r="S51" s="88">
        <f t="shared" si="10"/>
        <v>84.387</v>
      </c>
      <c r="T51" s="88">
        <f t="shared" si="10"/>
        <v>56.745999999999995</v>
      </c>
      <c r="U51" s="88">
        <f t="shared" si="10"/>
        <v>60.305000000000007</v>
      </c>
      <c r="V51" s="88">
        <f t="shared" si="10"/>
        <v>41.492999999999995</v>
      </c>
      <c r="W51" s="88">
        <f t="shared" si="10"/>
        <v>38.765999999999998</v>
      </c>
      <c r="X51" s="88">
        <f t="shared" si="10"/>
        <v>34.875999999999998</v>
      </c>
      <c r="Y51" s="88">
        <f t="shared" si="10"/>
        <v>46.419000000000004</v>
      </c>
      <c r="Z51" s="89" t="str">
        <f t="shared" si="10"/>
        <v/>
      </c>
      <c r="AA51" s="104">
        <f>SUM(B51:Z51)</f>
        <v>1120.5129999999999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23.304000000000002</v>
      </c>
      <c r="C4" s="18">
        <v>15.065</v>
      </c>
      <c r="D4" s="18">
        <v>114.283</v>
      </c>
      <c r="E4" s="18">
        <v>59.244</v>
      </c>
      <c r="F4" s="18">
        <v>17.404</v>
      </c>
      <c r="G4" s="18">
        <v>21.622</v>
      </c>
      <c r="H4" s="18">
        <v>16.033999999999999</v>
      </c>
      <c r="I4" s="18">
        <v>10.861000000000001</v>
      </c>
      <c r="J4" s="18">
        <v>4.0339999999999998</v>
      </c>
      <c r="K4" s="18">
        <v>22.215</v>
      </c>
      <c r="L4" s="18">
        <v>21.624999999999996</v>
      </c>
      <c r="M4" s="18">
        <v>35.949999999999996</v>
      </c>
      <c r="N4" s="18">
        <v>111.441</v>
      </c>
      <c r="O4" s="18">
        <v>199.32300000000004</v>
      </c>
      <c r="P4" s="18">
        <v>21.472999999999999</v>
      </c>
      <c r="Q4" s="18">
        <v>19.598999999999997</v>
      </c>
      <c r="R4" s="18">
        <v>44.030999999999999</v>
      </c>
      <c r="S4" s="18">
        <v>84.347999999999999</v>
      </c>
      <c r="T4" s="18">
        <v>56.745999999999995</v>
      </c>
      <c r="U4" s="18">
        <v>60.304999999999993</v>
      </c>
      <c r="V4" s="18">
        <v>41.492999999999995</v>
      </c>
      <c r="W4" s="18">
        <v>38.765999999999991</v>
      </c>
      <c r="X4" s="18">
        <v>34.876000000000005</v>
      </c>
      <c r="Y4" s="18">
        <v>46.418999999999997</v>
      </c>
      <c r="Z4" s="19"/>
      <c r="AA4" s="20">
        <f>SUM(B4:Z4)</f>
        <v>1120.461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102.26</v>
      </c>
      <c r="C7" s="28">
        <v>94.78</v>
      </c>
      <c r="D7" s="28">
        <v>123.88</v>
      </c>
      <c r="E7" s="28">
        <v>123.52</v>
      </c>
      <c r="F7" s="28">
        <v>91.18</v>
      </c>
      <c r="G7" s="28">
        <v>94.81</v>
      </c>
      <c r="H7" s="28">
        <v>98.5</v>
      </c>
      <c r="I7" s="28">
        <v>95.22</v>
      </c>
      <c r="J7" s="28">
        <v>90.75</v>
      </c>
      <c r="K7" s="28">
        <v>93.12</v>
      </c>
      <c r="L7" s="28">
        <v>88.03</v>
      </c>
      <c r="M7" s="28">
        <v>83.31</v>
      </c>
      <c r="N7" s="28">
        <v>78.13</v>
      </c>
      <c r="O7" s="28">
        <v>75.47</v>
      </c>
      <c r="P7" s="28">
        <v>82</v>
      </c>
      <c r="Q7" s="28">
        <v>89</v>
      </c>
      <c r="R7" s="28">
        <v>120</v>
      </c>
      <c r="S7" s="28">
        <v>123.53</v>
      </c>
      <c r="T7" s="28">
        <v>145.63999999999999</v>
      </c>
      <c r="U7" s="28">
        <v>155.97999999999999</v>
      </c>
      <c r="V7" s="28">
        <v>132.62</v>
      </c>
      <c r="W7" s="28">
        <v>122.3</v>
      </c>
      <c r="X7" s="28">
        <v>124.85</v>
      </c>
      <c r="Y7" s="28">
        <v>106.99</v>
      </c>
      <c r="Z7" s="29"/>
      <c r="AA7" s="30">
        <f>IF(SUM(B7:Z7)&lt;&gt;0,AVERAGEIF(B7:Z7,"&lt;&gt;"""),"")</f>
        <v>105.66125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1.01</v>
      </c>
      <c r="N14" s="57">
        <v>103.74</v>
      </c>
      <c r="O14" s="57">
        <v>101.702</v>
      </c>
      <c r="P14" s="57">
        <v>0.78499999999999992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207.23699999999999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1.01</v>
      </c>
      <c r="N16" s="62">
        <f t="shared" si="1"/>
        <v>103.74</v>
      </c>
      <c r="O16" s="62">
        <f t="shared" si="1"/>
        <v>101.702</v>
      </c>
      <c r="P16" s="62">
        <f t="shared" si="1"/>
        <v>0.78499999999999992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207.23699999999999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1.556</v>
      </c>
      <c r="C20" s="77">
        <v>0.1</v>
      </c>
      <c r="D20" s="77">
        <v>2.472</v>
      </c>
      <c r="E20" s="77">
        <v>3.4710000000000001</v>
      </c>
      <c r="F20" s="77">
        <v>3.028</v>
      </c>
      <c r="G20" s="77">
        <v>3.0289999999999999</v>
      </c>
      <c r="H20" s="77">
        <v>5.33</v>
      </c>
      <c r="I20" s="77">
        <v>4.7990000000000004</v>
      </c>
      <c r="J20" s="77">
        <v>7.4999999999999997E-2</v>
      </c>
      <c r="K20" s="77">
        <v>5.0789999999999997</v>
      </c>
      <c r="L20" s="77">
        <v>3.3730000000000002</v>
      </c>
      <c r="M20" s="77">
        <v>4.83</v>
      </c>
      <c r="N20" s="77">
        <v>4.2999999999999997E-2</v>
      </c>
      <c r="O20" s="77">
        <v>4.2999999999999997E-2</v>
      </c>
      <c r="P20" s="77">
        <v>1.0409999999999999</v>
      </c>
      <c r="Q20" s="77">
        <v>3.7999999999999999E-2</v>
      </c>
      <c r="R20" s="77">
        <v>8.4789999999999992</v>
      </c>
      <c r="S20" s="77">
        <v>14.026</v>
      </c>
      <c r="T20" s="77">
        <v>10.948</v>
      </c>
      <c r="U20" s="77">
        <v>10.448</v>
      </c>
      <c r="V20" s="77">
        <v>8.81</v>
      </c>
      <c r="W20" s="77">
        <v>8.7129999999999992</v>
      </c>
      <c r="X20" s="77">
        <v>6.2320000000000002</v>
      </c>
      <c r="Y20" s="77">
        <v>3.1970000000000001</v>
      </c>
      <c r="Z20" s="78"/>
      <c r="AA20" s="79">
        <f t="shared" si="2"/>
        <v>109.16</v>
      </c>
    </row>
    <row r="21" spans="1:27" ht="24.95" customHeight="1" x14ac:dyDescent="0.2">
      <c r="A21" s="75" t="s">
        <v>16</v>
      </c>
      <c r="B21" s="80">
        <v>21.748000000000001</v>
      </c>
      <c r="C21" s="81">
        <v>14.965</v>
      </c>
      <c r="D21" s="81">
        <v>31.010999999999999</v>
      </c>
      <c r="E21" s="81">
        <v>31.873000000000001</v>
      </c>
      <c r="F21" s="81">
        <v>14.376000000000001</v>
      </c>
      <c r="G21" s="81">
        <v>18.593</v>
      </c>
      <c r="H21" s="81">
        <v>10.704000000000001</v>
      </c>
      <c r="I21" s="81">
        <v>6.0620000000000003</v>
      </c>
      <c r="J21" s="81">
        <v>3.9590000000000001</v>
      </c>
      <c r="K21" s="81">
        <v>17.136000000000003</v>
      </c>
      <c r="L21" s="81">
        <v>18.251999999999999</v>
      </c>
      <c r="M21" s="81">
        <v>30.110000000000003</v>
      </c>
      <c r="N21" s="81">
        <v>7.6580000000000004</v>
      </c>
      <c r="O21" s="81">
        <v>3.6779999999999999</v>
      </c>
      <c r="P21" s="81">
        <v>6.1469999999999994</v>
      </c>
      <c r="Q21" s="81">
        <v>5.4610000000000003</v>
      </c>
      <c r="R21" s="81">
        <v>35.552</v>
      </c>
      <c r="S21" s="81">
        <v>70.321999999999989</v>
      </c>
      <c r="T21" s="81">
        <v>45.798000000000002</v>
      </c>
      <c r="U21" s="81">
        <v>49.856999999999999</v>
      </c>
      <c r="V21" s="81">
        <v>32.682999999999993</v>
      </c>
      <c r="W21" s="81">
        <v>30.052999999999997</v>
      </c>
      <c r="X21" s="81">
        <v>28.643999999999998</v>
      </c>
      <c r="Y21" s="81">
        <v>43.222000000000001</v>
      </c>
      <c r="Z21" s="78"/>
      <c r="AA21" s="79">
        <f t="shared" si="2"/>
        <v>577.86400000000003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23.304000000000002</v>
      </c>
      <c r="C25" s="88">
        <f t="shared" si="3"/>
        <v>15.065</v>
      </c>
      <c r="D25" s="88">
        <f t="shared" si="3"/>
        <v>33.482999999999997</v>
      </c>
      <c r="E25" s="88">
        <f t="shared" si="3"/>
        <v>35.344000000000001</v>
      </c>
      <c r="F25" s="88">
        <f t="shared" si="3"/>
        <v>17.404</v>
      </c>
      <c r="G25" s="88">
        <f t="shared" si="3"/>
        <v>21.622</v>
      </c>
      <c r="H25" s="88">
        <f t="shared" si="3"/>
        <v>16.033999999999999</v>
      </c>
      <c r="I25" s="88">
        <f t="shared" si="3"/>
        <v>10.861000000000001</v>
      </c>
      <c r="J25" s="88">
        <f t="shared" si="3"/>
        <v>4.0339999999999998</v>
      </c>
      <c r="K25" s="88">
        <f t="shared" si="3"/>
        <v>22.215000000000003</v>
      </c>
      <c r="L25" s="88">
        <f t="shared" si="3"/>
        <v>21.625</v>
      </c>
      <c r="M25" s="88">
        <f t="shared" si="3"/>
        <v>34.940000000000005</v>
      </c>
      <c r="N25" s="88">
        <f t="shared" si="3"/>
        <v>7.7010000000000005</v>
      </c>
      <c r="O25" s="88">
        <f t="shared" si="3"/>
        <v>3.7210000000000001</v>
      </c>
      <c r="P25" s="88">
        <f t="shared" si="3"/>
        <v>7.1879999999999988</v>
      </c>
      <c r="Q25" s="88">
        <f t="shared" si="3"/>
        <v>5.4990000000000006</v>
      </c>
      <c r="R25" s="88">
        <f t="shared" si="3"/>
        <v>44.030999999999999</v>
      </c>
      <c r="S25" s="88">
        <f t="shared" si="3"/>
        <v>84.347999999999985</v>
      </c>
      <c r="T25" s="88">
        <f t="shared" si="3"/>
        <v>56.746000000000002</v>
      </c>
      <c r="U25" s="88">
        <f t="shared" si="3"/>
        <v>60.305</v>
      </c>
      <c r="V25" s="88">
        <f t="shared" si="3"/>
        <v>41.492999999999995</v>
      </c>
      <c r="W25" s="88">
        <f t="shared" si="3"/>
        <v>38.765999999999998</v>
      </c>
      <c r="X25" s="88">
        <f t="shared" si="3"/>
        <v>34.875999999999998</v>
      </c>
      <c r="Y25" s="88">
        <f t="shared" si="3"/>
        <v>46.419000000000004</v>
      </c>
      <c r="Z25" s="89">
        <f t="shared" si="3"/>
        <v>0</v>
      </c>
      <c r="AA25" s="90">
        <f t="shared" si="3"/>
        <v>687.024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23.303999999999998</v>
      </c>
      <c r="C29" s="77">
        <v>15.065</v>
      </c>
      <c r="D29" s="77">
        <v>33.482999999999997</v>
      </c>
      <c r="E29" s="77">
        <v>35.344000000000001</v>
      </c>
      <c r="F29" s="77">
        <v>17.404</v>
      </c>
      <c r="G29" s="77">
        <v>21.622</v>
      </c>
      <c r="H29" s="77">
        <v>16.033999999999999</v>
      </c>
      <c r="I29" s="77">
        <v>10.861000000000001</v>
      </c>
      <c r="J29" s="77">
        <v>4.0339999999999998</v>
      </c>
      <c r="K29" s="77">
        <v>22.215</v>
      </c>
      <c r="L29" s="77">
        <v>21.625</v>
      </c>
      <c r="M29" s="77">
        <v>35.950000000000003</v>
      </c>
      <c r="N29" s="77">
        <v>111.441</v>
      </c>
      <c r="O29" s="77">
        <v>105.423</v>
      </c>
      <c r="P29" s="77">
        <v>7.9729999999999999</v>
      </c>
      <c r="Q29" s="77">
        <v>5.4989999999999997</v>
      </c>
      <c r="R29" s="77">
        <v>44.030999999999999</v>
      </c>
      <c r="S29" s="77">
        <v>84.347999999999999</v>
      </c>
      <c r="T29" s="77">
        <v>56.746000000000002</v>
      </c>
      <c r="U29" s="77">
        <v>60.305</v>
      </c>
      <c r="V29" s="77">
        <v>41.493000000000002</v>
      </c>
      <c r="W29" s="77">
        <v>38.765999999999998</v>
      </c>
      <c r="X29" s="77">
        <v>34.875999999999998</v>
      </c>
      <c r="Y29" s="77">
        <v>46.418999999999997</v>
      </c>
      <c r="Z29" s="78"/>
      <c r="AA29" s="79">
        <f>SUM(B29:Z29)</f>
        <v>894.26099999999985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23.303999999999998</v>
      </c>
      <c r="C31" s="62">
        <f t="shared" si="4"/>
        <v>15.065</v>
      </c>
      <c r="D31" s="62">
        <f t="shared" si="4"/>
        <v>33.482999999999997</v>
      </c>
      <c r="E31" s="62">
        <f t="shared" si="4"/>
        <v>35.344000000000001</v>
      </c>
      <c r="F31" s="62">
        <f t="shared" si="4"/>
        <v>17.404</v>
      </c>
      <c r="G31" s="62">
        <f t="shared" si="4"/>
        <v>21.622</v>
      </c>
      <c r="H31" s="62">
        <f t="shared" si="4"/>
        <v>16.033999999999999</v>
      </c>
      <c r="I31" s="62">
        <f t="shared" si="4"/>
        <v>10.861000000000001</v>
      </c>
      <c r="J31" s="62">
        <f t="shared" si="4"/>
        <v>4.0339999999999998</v>
      </c>
      <c r="K31" s="62">
        <f t="shared" si="4"/>
        <v>22.215</v>
      </c>
      <c r="L31" s="62">
        <f t="shared" si="4"/>
        <v>21.625</v>
      </c>
      <c r="M31" s="62">
        <f t="shared" si="4"/>
        <v>35.950000000000003</v>
      </c>
      <c r="N31" s="62">
        <f t="shared" si="4"/>
        <v>111.441</v>
      </c>
      <c r="O31" s="62">
        <f t="shared" si="4"/>
        <v>105.423</v>
      </c>
      <c r="P31" s="62">
        <f t="shared" si="4"/>
        <v>7.9729999999999999</v>
      </c>
      <c r="Q31" s="62">
        <f t="shared" si="4"/>
        <v>5.4989999999999997</v>
      </c>
      <c r="R31" s="62">
        <f t="shared" si="4"/>
        <v>44.030999999999999</v>
      </c>
      <c r="S31" s="62">
        <f t="shared" si="4"/>
        <v>84.347999999999999</v>
      </c>
      <c r="T31" s="62">
        <f t="shared" si="4"/>
        <v>56.746000000000002</v>
      </c>
      <c r="U31" s="62">
        <f t="shared" si="4"/>
        <v>60.305</v>
      </c>
      <c r="V31" s="62">
        <f t="shared" si="4"/>
        <v>41.493000000000002</v>
      </c>
      <c r="W31" s="62">
        <f t="shared" si="4"/>
        <v>38.765999999999998</v>
      </c>
      <c r="X31" s="62">
        <f t="shared" si="4"/>
        <v>34.875999999999998</v>
      </c>
      <c r="Y31" s="62">
        <f t="shared" si="4"/>
        <v>46.418999999999997</v>
      </c>
      <c r="Z31" s="63">
        <f t="shared" si="4"/>
        <v>0</v>
      </c>
      <c r="AA31" s="64">
        <f t="shared" si="4"/>
        <v>894.26099999999985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80.8</v>
      </c>
      <c r="E38" s="99">
        <v>23.9</v>
      </c>
      <c r="F38" s="99"/>
      <c r="G38" s="99"/>
      <c r="H38" s="99"/>
      <c r="I38" s="99"/>
      <c r="J38" s="99"/>
      <c r="K38" s="99"/>
      <c r="L38" s="99"/>
      <c r="M38" s="99"/>
      <c r="N38" s="99"/>
      <c r="O38" s="99">
        <v>93.9</v>
      </c>
      <c r="P38" s="99">
        <v>13.5</v>
      </c>
      <c r="Q38" s="99">
        <v>14.1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80.8</v>
      </c>
      <c r="E39" s="88">
        <f t="shared" si="6"/>
        <v>23.9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93.9</v>
      </c>
      <c r="P39" s="88">
        <f t="shared" si="6"/>
        <v>13.5</v>
      </c>
      <c r="Q39" s="88">
        <f t="shared" si="6"/>
        <v>14.1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80.8</v>
      </c>
      <c r="E46" s="99">
        <v>23.9</v>
      </c>
      <c r="F46" s="99"/>
      <c r="G46" s="99"/>
      <c r="H46" s="99"/>
      <c r="I46" s="99"/>
      <c r="J46" s="99"/>
      <c r="K46" s="99"/>
      <c r="L46" s="99"/>
      <c r="M46" s="99"/>
      <c r="N46" s="99"/>
      <c r="O46" s="99">
        <v>93.9</v>
      </c>
      <c r="P46" s="99">
        <v>13.5</v>
      </c>
      <c r="Q46" s="99">
        <v>14.1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80.8</v>
      </c>
      <c r="E48" s="88">
        <f t="shared" si="8"/>
        <v>23.9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93.9</v>
      </c>
      <c r="P48" s="88">
        <f t="shared" si="8"/>
        <v>13.5</v>
      </c>
      <c r="Q48" s="88">
        <f t="shared" si="8"/>
        <v>14.1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23.304000000000002</v>
      </c>
      <c r="C51" s="88">
        <f t="shared" si="10"/>
        <v>15.065</v>
      </c>
      <c r="D51" s="88">
        <f t="shared" si="10"/>
        <v>114.28299999999999</v>
      </c>
      <c r="E51" s="88">
        <f t="shared" si="10"/>
        <v>59.244</v>
      </c>
      <c r="F51" s="88">
        <f t="shared" si="10"/>
        <v>17.404</v>
      </c>
      <c r="G51" s="88">
        <f t="shared" si="10"/>
        <v>21.622</v>
      </c>
      <c r="H51" s="88">
        <f t="shared" si="10"/>
        <v>16.033999999999999</v>
      </c>
      <c r="I51" s="88">
        <f t="shared" si="10"/>
        <v>10.861000000000001</v>
      </c>
      <c r="J51" s="88">
        <f t="shared" si="10"/>
        <v>4.0339999999999998</v>
      </c>
      <c r="K51" s="88">
        <f t="shared" si="10"/>
        <v>22.215000000000003</v>
      </c>
      <c r="L51" s="88">
        <f t="shared" si="10"/>
        <v>21.625</v>
      </c>
      <c r="M51" s="88">
        <f t="shared" si="10"/>
        <v>35.950000000000003</v>
      </c>
      <c r="N51" s="88">
        <f t="shared" si="10"/>
        <v>111.441</v>
      </c>
      <c r="O51" s="88">
        <f t="shared" si="10"/>
        <v>199.32300000000001</v>
      </c>
      <c r="P51" s="88">
        <f t="shared" si="10"/>
        <v>21.472999999999999</v>
      </c>
      <c r="Q51" s="88">
        <f t="shared" si="10"/>
        <v>19.599</v>
      </c>
      <c r="R51" s="88">
        <f t="shared" si="10"/>
        <v>44.030999999999999</v>
      </c>
      <c r="S51" s="88">
        <f t="shared" si="10"/>
        <v>84.347999999999985</v>
      </c>
      <c r="T51" s="88">
        <f t="shared" si="10"/>
        <v>56.746000000000002</v>
      </c>
      <c r="U51" s="88">
        <f t="shared" si="10"/>
        <v>60.305</v>
      </c>
      <c r="V51" s="88">
        <f t="shared" si="10"/>
        <v>41.492999999999995</v>
      </c>
      <c r="W51" s="88">
        <f t="shared" si="10"/>
        <v>38.765999999999998</v>
      </c>
      <c r="X51" s="88">
        <f t="shared" si="10"/>
        <v>34.875999999999998</v>
      </c>
      <c r="Y51" s="88">
        <f t="shared" si="10"/>
        <v>46.419000000000004</v>
      </c>
      <c r="Z51" s="89">
        <f t="shared" si="10"/>
        <v>0</v>
      </c>
      <c r="AA51" s="104">
        <f>SUM(B51:Z51)</f>
        <v>1120.4609999999998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80.8</v>
      </c>
      <c r="E4" s="18">
        <v>23.9</v>
      </c>
      <c r="F4" s="18"/>
      <c r="G4" s="18"/>
      <c r="H4" s="18"/>
      <c r="I4" s="18"/>
      <c r="J4" s="18"/>
      <c r="K4" s="18"/>
      <c r="L4" s="18"/>
      <c r="M4" s="18"/>
      <c r="N4" s="18"/>
      <c r="O4" s="18">
        <v>93.9</v>
      </c>
      <c r="P4" s="18">
        <v>13.5</v>
      </c>
      <c r="Q4" s="18">
        <v>14.1</v>
      </c>
      <c r="R4" s="18">
        <v>-38.700000000000003</v>
      </c>
      <c r="S4" s="18">
        <v>-72.5</v>
      </c>
      <c r="T4" s="18"/>
      <c r="U4" s="18"/>
      <c r="V4" s="18"/>
      <c r="W4" s="18"/>
      <c r="X4" s="18"/>
      <c r="Y4" s="18"/>
      <c r="Z4" s="19"/>
      <c r="AA4" s="111">
        <f>SUM(B4:Z4)</f>
        <v>115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102.26</v>
      </c>
      <c r="C7" s="117">
        <v>94.78</v>
      </c>
      <c r="D7" s="117">
        <v>123.88</v>
      </c>
      <c r="E7" s="117">
        <v>123.52</v>
      </c>
      <c r="F7" s="117">
        <v>91.18</v>
      </c>
      <c r="G7" s="117">
        <v>94.81</v>
      </c>
      <c r="H7" s="117">
        <v>98.5</v>
      </c>
      <c r="I7" s="117">
        <v>95.22</v>
      </c>
      <c r="J7" s="117">
        <v>90.75</v>
      </c>
      <c r="K7" s="117">
        <v>93.12</v>
      </c>
      <c r="L7" s="117">
        <v>88.03</v>
      </c>
      <c r="M7" s="117">
        <v>83.31</v>
      </c>
      <c r="N7" s="117">
        <v>78.13</v>
      </c>
      <c r="O7" s="117">
        <v>75.47</v>
      </c>
      <c r="P7" s="117">
        <v>82</v>
      </c>
      <c r="Q7" s="117">
        <v>89</v>
      </c>
      <c r="R7" s="117">
        <v>120</v>
      </c>
      <c r="S7" s="117">
        <v>123.53</v>
      </c>
      <c r="T7" s="117">
        <v>145.63999999999999</v>
      </c>
      <c r="U7" s="117">
        <v>155.97999999999999</v>
      </c>
      <c r="V7" s="117">
        <v>132.62</v>
      </c>
      <c r="W7" s="117">
        <v>122.3</v>
      </c>
      <c r="X7" s="117">
        <v>124.85</v>
      </c>
      <c r="Y7" s="117">
        <v>106.99</v>
      </c>
      <c r="Z7" s="118"/>
      <c r="AA7" s="119">
        <f>IF(SUM(B7:Z7)&lt;&gt;0,AVERAGEIF(B7:Z7,"&lt;&gt;"""),"")</f>
        <v>105.66125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38.700000000000003</v>
      </c>
      <c r="S15" s="133">
        <v>72.5</v>
      </c>
      <c r="T15" s="133"/>
      <c r="U15" s="133"/>
      <c r="V15" s="133"/>
      <c r="W15" s="133"/>
      <c r="X15" s="133"/>
      <c r="Y15" s="133"/>
      <c r="Z15" s="131"/>
      <c r="AA15" s="132">
        <f t="shared" si="0"/>
        <v>111.2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38.700000000000003</v>
      </c>
      <c r="S16" s="135">
        <f t="shared" si="1"/>
        <v>72.5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80.8</v>
      </c>
      <c r="E23" s="133">
        <v>23.9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93.9</v>
      </c>
      <c r="P23" s="133">
        <v>13.5</v>
      </c>
      <c r="Q23" s="133">
        <v>14.1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226.2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80.8</v>
      </c>
      <c r="E24" s="135">
        <f t="shared" si="3"/>
        <v>23.9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93.9</v>
      </c>
      <c r="P24" s="135">
        <f t="shared" si="3"/>
        <v>13.5</v>
      </c>
      <c r="Q24" s="135">
        <f t="shared" si="3"/>
        <v>14.1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226.2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2023-03-17T14:22:44Z</dcterms:created>
  <dcterms:modified xsi:type="dcterms:W3CDTF">2023-03-17T14:22:45Z</dcterms:modified>
</cp:coreProperties>
</file>