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<sst xmlns="http://schemas.openxmlformats.org/spreadsheetml/2006/main" count="117" uniqueCount="53">
  <si>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16/03/2023 16:27:17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</si>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</sst>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40.01</c:v>
                </c:pt>
                <c:pt idx="1">
                  <c:v>37.54</c:v>
                </c:pt>
                <c:pt idx="2">
                  <c:v>44.4</c:v>
                </c:pt>
                <c:pt idx="3">
                  <c:v>8.7690000000000001</c:v>
                </c:pt>
                <c:pt idx="4">
                  <c:v>7.992</c:v>
                </c:pt>
                <c:pt idx="5">
                  <c:v>11.798</c:v>
                </c:pt>
                <c:pt idx="6">
                  <c:v>72.597999999999999</c:v>
                </c:pt>
                <c:pt idx="7">
                  <c:v>76.616</c:v>
                </c:pt>
                <c:pt idx="8">
                  <c:v>72.070000000000007</c:v>
                </c:pt>
                <c:pt idx="9">
                  <c:v>11.923</c:v>
                </c:pt>
                <c:pt idx="10">
                  <c:v>8.01</c:v>
                </c:pt>
                <c:pt idx="11">
                  <c:v>8.2789999999999999</c:v>
                </c:pt>
                <c:pt idx="12">
                  <c:v>8.9430000000000014</c:v>
                </c:pt>
                <c:pt idx="13">
                  <c:v>9.5109999999999992</c:v>
                </c:pt>
                <c:pt idx="14">
                  <c:v>109.90800000000002</c:v>
                </c:pt>
                <c:pt idx="15">
                  <c:v>106.51899999999999</c:v>
                </c:pt>
                <c:pt idx="16">
                  <c:v>104.998</c:v>
                </c:pt>
                <c:pt idx="17">
                  <c:v>104.12</c:v>
                </c:pt>
                <c:pt idx="18">
                  <c:v>95.12</c:v>
                </c:pt>
                <c:pt idx="19">
                  <c:v>93.12</c:v>
                </c:pt>
                <c:pt idx="20">
                  <c:v>93.222999999999999</c:v>
                </c:pt>
                <c:pt idx="21">
                  <c:v>87.12</c:v>
                </c:pt>
                <c:pt idx="22">
                  <c:v>92.12</c:v>
                </c:pt>
                <c:pt idx="23">
                  <c:v>89.12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06880"/>
        <c:axId val="187207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100.49199999999999</c:v>
                </c:pt>
                <c:pt idx="1">
                  <c:v>39.311999999999998</c:v>
                </c:pt>
                <c:pt idx="2">
                  <c:v>46.282000000000004</c:v>
                </c:pt>
                <c:pt idx="3">
                  <c:v>8.7620000000000005</c:v>
                </c:pt>
                <c:pt idx="4">
                  <c:v>7.9919999999999991</c:v>
                </c:pt>
                <c:pt idx="5">
                  <c:v>15.509999999999998</c:v>
                </c:pt>
                <c:pt idx="6">
                  <c:v>170.52700000000002</c:v>
                </c:pt>
                <c:pt idx="7">
                  <c:v>208.76500000000001</c:v>
                </c:pt>
                <c:pt idx="8">
                  <c:v>192.375</c:v>
                </c:pt>
                <c:pt idx="9">
                  <c:v>24.998000000000005</c:v>
                </c:pt>
                <c:pt idx="10">
                  <c:v>21.535</c:v>
                </c:pt>
                <c:pt idx="11">
                  <c:v>23.683</c:v>
                </c:pt>
                <c:pt idx="12">
                  <c:v>33.923000000000002</c:v>
                </c:pt>
                <c:pt idx="13">
                  <c:v>30.603000000000002</c:v>
                </c:pt>
                <c:pt idx="14">
                  <c:v>113.67099999999999</c:v>
                </c:pt>
                <c:pt idx="15">
                  <c:v>114.51700000000001</c:v>
                </c:pt>
                <c:pt idx="16">
                  <c:v>105.011</c:v>
                </c:pt>
                <c:pt idx="17">
                  <c:v>132.131</c:v>
                </c:pt>
                <c:pt idx="18">
                  <c:v>123.004</c:v>
                </c:pt>
                <c:pt idx="19">
                  <c:v>121.01899999999999</c:v>
                </c:pt>
                <c:pt idx="20">
                  <c:v>111.24000000000001</c:v>
                </c:pt>
                <c:pt idx="21">
                  <c:v>89.98299999999999</c:v>
                </c:pt>
                <c:pt idx="22">
                  <c:v>94.765999999999991</c:v>
                </c:pt>
                <c:pt idx="23">
                  <c:v>89.159000000000006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06880"/>
        <c:axId val="187207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119.01</c:v>
                </c:pt>
                <c:pt idx="1">
                  <c:v>95</c:v>
                </c:pt>
                <c:pt idx="2">
                  <c:v>84.24</c:v>
                </c:pt>
                <c:pt idx="3">
                  <c:v>73.099999999999994</c:v>
                </c:pt>
                <c:pt idx="4">
                  <c:v>76.92</c:v>
                </c:pt>
                <c:pt idx="5">
                  <c:v>78.45</c:v>
                </c:pt>
                <c:pt idx="6">
                  <c:v>133.30000000000001</c:v>
                </c:pt>
                <c:pt idx="7">
                  <c:v>160</c:v>
                </c:pt>
                <c:pt idx="8">
                  <c:v>120</c:v>
                </c:pt>
                <c:pt idx="9">
                  <c:v>82.98</c:v>
                </c:pt>
                <c:pt idx="10">
                  <c:v>59.46</c:v>
                </c:pt>
                <c:pt idx="11">
                  <c:v>58.22</c:v>
                </c:pt>
                <c:pt idx="12">
                  <c:v>75.55</c:v>
                </c:pt>
                <c:pt idx="13">
                  <c:v>76.06</c:v>
                </c:pt>
                <c:pt idx="14">
                  <c:v>90</c:v>
                </c:pt>
                <c:pt idx="15">
                  <c:v>123.85</c:v>
                </c:pt>
                <c:pt idx="16">
                  <c:v>124.3</c:v>
                </c:pt>
                <c:pt idx="17">
                  <c:v>117.2</c:v>
                </c:pt>
                <c:pt idx="18">
                  <c:v>117.27</c:v>
                </c:pt>
                <c:pt idx="19">
                  <c:v>117.22</c:v>
                </c:pt>
                <c:pt idx="20">
                  <c:v>117.23</c:v>
                </c:pt>
                <c:pt idx="21">
                  <c:v>99.25</c:v>
                </c:pt>
                <c:pt idx="22">
                  <c:v>83.74</c:v>
                </c:pt>
                <c:pt idx="23">
                  <c:v>71.209999999999994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08056"/>
        <c:axId val="187207664"/>
      </c:lineChart>
      <c:catAx>
        <c:axId val="187206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07272"/>
        <c:crosses val="autoZero"/>
        <c:auto val="1"/>
        <c:lblAlgn val="ctr"/>
        <c:lblOffset val="100"/>
        <c:noMultiLvlLbl val="0"/>
      </c:catAx>
      <c:valAx>
        <c:axId val="187207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06880"/>
        <c:crosses val="autoZero"/>
        <c:crossBetween val="between"/>
      </c:valAx>
      <c:valAx>
        <c:axId val="187207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08056"/>
        <c:crosses val="max"/>
        <c:crossBetween val="between"/>
      </c:valAx>
      <c:catAx>
        <c:axId val="187208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207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100.492</v>
      </c>
      <c r="C4" s="18">
        <v>39.32</v>
      </c>
      <c r="D4" s="18">
        <v>46.244999999999997</v>
      </c>
      <c r="E4" s="18">
        <v>8.7690000000000001</v>
      </c>
      <c r="F4" s="18">
        <v>7.992</v>
      </c>
      <c r="G4" s="18">
        <v>15.51</v>
      </c>
      <c r="H4" s="18">
        <v>170.52700000000002</v>
      </c>
      <c r="I4" s="18">
        <v>208.75000000000003</v>
      </c>
      <c r="J4" s="18">
        <v>192.327</v>
      </c>
      <c r="K4" s="18">
        <v>24.997999999999998</v>
      </c>
      <c r="L4" s="18">
        <v>21.535</v>
      </c>
      <c r="M4" s="18">
        <v>23.683000000000003</v>
      </c>
      <c r="N4" s="18">
        <v>33.955999999999996</v>
      </c>
      <c r="O4" s="18">
        <v>30.588999999999999</v>
      </c>
      <c r="P4" s="18">
        <v>113.69300000000001</v>
      </c>
      <c r="Q4" s="18">
        <v>114.51599999999999</v>
      </c>
      <c r="R4" s="18">
        <v>105.01100000000001</v>
      </c>
      <c r="S4" s="18">
        <v>132.131</v>
      </c>
      <c r="T4" s="18">
        <v>123.004</v>
      </c>
      <c r="U4" s="18">
        <v>121.01900000000001</v>
      </c>
      <c r="V4" s="18">
        <v>111.24000000000001</v>
      </c>
      <c r="W4" s="18">
        <v>89.983000000000004</v>
      </c>
      <c r="X4" s="18">
        <v>94.766000000000005</v>
      </c>
      <c r="Y4" s="18">
        <v>89.159000000000006</v>
      </c>
      <c r="Z4" s="19"/>
      <c r="AA4" s="20">
        <f>SUM(B4:Z4)</f>
        <v>2019.2150000000001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119.01</v>
      </c>
      <c r="C7" s="28">
        <v>95</v>
      </c>
      <c r="D7" s="28">
        <v>84.24</v>
      </c>
      <c r="E7" s="28">
        <v>73.099999999999994</v>
      </c>
      <c r="F7" s="28">
        <v>76.92</v>
      </c>
      <c r="G7" s="28">
        <v>78.45</v>
      </c>
      <c r="H7" s="28">
        <v>133.30000000000001</v>
      </c>
      <c r="I7" s="28">
        <v>160</v>
      </c>
      <c r="J7" s="28">
        <v>120</v>
      </c>
      <c r="K7" s="28">
        <v>82.98</v>
      </c>
      <c r="L7" s="28">
        <v>59.46</v>
      </c>
      <c r="M7" s="28">
        <v>58.22</v>
      </c>
      <c r="N7" s="28">
        <v>75.55</v>
      </c>
      <c r="O7" s="28">
        <v>76.06</v>
      </c>
      <c r="P7" s="28">
        <v>90</v>
      </c>
      <c r="Q7" s="28">
        <v>123.85</v>
      </c>
      <c r="R7" s="28">
        <v>124.3</v>
      </c>
      <c r="S7" s="28">
        <v>117.2</v>
      </c>
      <c r="T7" s="28">
        <v>117.27</v>
      </c>
      <c r="U7" s="28">
        <v>117.22</v>
      </c>
      <c r="V7" s="28">
        <v>117.23</v>
      </c>
      <c r="W7" s="28">
        <v>99.25</v>
      </c>
      <c r="X7" s="28">
        <v>83.74</v>
      </c>
      <c r="Y7" s="28">
        <v>71.209999999999994</v>
      </c>
      <c r="Z7" s="29"/>
      <c r="AA7" s="30">
        <f>IF(SUM(B7:Z7)&lt;&gt;0,AVERAGEIF(B7:Z7,"&lt;&gt;"""),"")</f>
        <v>98.064999999999984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40.01</v>
      </c>
      <c r="C14" s="57">
        <v>37.54</v>
      </c>
      <c r="D14" s="57">
        <v>44.4</v>
      </c>
      <c r="E14" s="57">
        <v>8.7690000000000001</v>
      </c>
      <c r="F14" s="57">
        <v>7.992</v>
      </c>
      <c r="G14" s="57">
        <v>11.798</v>
      </c>
      <c r="H14" s="57">
        <v>72.597999999999999</v>
      </c>
      <c r="I14" s="57">
        <v>76.616</v>
      </c>
      <c r="J14" s="57">
        <v>72.070000000000007</v>
      </c>
      <c r="K14" s="57">
        <v>11.923</v>
      </c>
      <c r="L14" s="57">
        <v>8.01</v>
      </c>
      <c r="M14" s="57">
        <v>8.2789999999999999</v>
      </c>
      <c r="N14" s="57">
        <v>8.9430000000000014</v>
      </c>
      <c r="O14" s="57">
        <v>9.5109999999999992</v>
      </c>
      <c r="P14" s="57">
        <v>109.90800000000002</v>
      </c>
      <c r="Q14" s="57">
        <v>106.51899999999999</v>
      </c>
      <c r="R14" s="57">
        <v>104.998</v>
      </c>
      <c r="S14" s="57">
        <v>104.12</v>
      </c>
      <c r="T14" s="57">
        <v>95.12</v>
      </c>
      <c r="U14" s="57">
        <v>93.12</v>
      </c>
      <c r="V14" s="57">
        <v>93.222999999999999</v>
      </c>
      <c r="W14" s="57">
        <v>87.12</v>
      </c>
      <c r="X14" s="57">
        <v>92.12</v>
      </c>
      <c r="Y14" s="57">
        <v>89.12</v>
      </c>
      <c r="Z14" s="58"/>
      <c r="AA14" s="59">
        <f t="shared" si="0"/>
        <v>1393.8269999999998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40.01</v>
      </c>
      <c r="C16" s="62">
        <f t="shared" ref="C16:Z16" si="1">IF(LEN(C$2)&gt;0,SUM(C10:C15),"")</f>
        <v>37.54</v>
      </c>
      <c r="D16" s="62">
        <f t="shared" si="1"/>
        <v>44.4</v>
      </c>
      <c r="E16" s="62">
        <f t="shared" si="1"/>
        <v>8.7690000000000001</v>
      </c>
      <c r="F16" s="62">
        <f t="shared" si="1"/>
        <v>7.992</v>
      </c>
      <c r="G16" s="62">
        <f t="shared" si="1"/>
        <v>11.798</v>
      </c>
      <c r="H16" s="62">
        <f t="shared" si="1"/>
        <v>72.597999999999999</v>
      </c>
      <c r="I16" s="62">
        <f t="shared" si="1"/>
        <v>96.616</v>
      </c>
      <c r="J16" s="62">
        <f t="shared" si="1"/>
        <v>72.070000000000007</v>
      </c>
      <c r="K16" s="62">
        <f t="shared" si="1"/>
        <v>11.923</v>
      </c>
      <c r="L16" s="62">
        <f t="shared" si="1"/>
        <v>8.01</v>
      </c>
      <c r="M16" s="62">
        <f t="shared" si="1"/>
        <v>8.2789999999999999</v>
      </c>
      <c r="N16" s="62">
        <f t="shared" si="1"/>
        <v>8.9430000000000014</v>
      </c>
      <c r="O16" s="62">
        <f t="shared" si="1"/>
        <v>9.5109999999999992</v>
      </c>
      <c r="P16" s="62">
        <f t="shared" si="1"/>
        <v>109.90800000000002</v>
      </c>
      <c r="Q16" s="62">
        <f t="shared" si="1"/>
        <v>106.51899999999999</v>
      </c>
      <c r="R16" s="62">
        <f t="shared" si="1"/>
        <v>104.998</v>
      </c>
      <c r="S16" s="62">
        <f t="shared" si="1"/>
        <v>104.12</v>
      </c>
      <c r="T16" s="62">
        <f t="shared" si="1"/>
        <v>95.12</v>
      </c>
      <c r="U16" s="62">
        <f t="shared" si="1"/>
        <v>93.12</v>
      </c>
      <c r="V16" s="62">
        <f t="shared" si="1"/>
        <v>93.222999999999999</v>
      </c>
      <c r="W16" s="62">
        <f t="shared" si="1"/>
        <v>87.12</v>
      </c>
      <c r="X16" s="62">
        <f t="shared" si="1"/>
        <v>92.12</v>
      </c>
      <c r="Y16" s="62">
        <f t="shared" si="1"/>
        <v>89.12</v>
      </c>
      <c r="Z16" s="63" t="str">
        <f t="shared" si="1"/>
        <v/>
      </c>
      <c r="AA16" s="64">
        <f>SUM(AA10:AA15)</f>
        <v>1413.8269999999998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60.481999999999999</v>
      </c>
      <c r="C20" s="77"/>
      <c r="D20" s="77"/>
      <c r="E20" s="77"/>
      <c r="F20" s="77"/>
      <c r="G20" s="77"/>
      <c r="H20" s="77">
        <v>86.846000000000004</v>
      </c>
      <c r="I20" s="77">
        <v>89.347999999999999</v>
      </c>
      <c r="J20" s="77">
        <v>120.021</v>
      </c>
      <c r="K20" s="77">
        <v>7.4999999999999997E-2</v>
      </c>
      <c r="L20" s="77">
        <v>7.0999999999999994E-2</v>
      </c>
      <c r="M20" s="77">
        <v>2.4E-2</v>
      </c>
      <c r="N20" s="77">
        <v>1.2999999999999999E-2</v>
      </c>
      <c r="O20" s="77">
        <v>7.8E-2</v>
      </c>
      <c r="P20" s="77">
        <v>9.0999999999999998E-2</v>
      </c>
      <c r="Q20" s="77">
        <v>6.5790000000000006</v>
      </c>
      <c r="R20" s="77">
        <v>1.2999999999999999E-2</v>
      </c>
      <c r="S20" s="77">
        <v>14.276999999999999</v>
      </c>
      <c r="T20" s="77">
        <v>14.334</v>
      </c>
      <c r="U20" s="77">
        <v>14.36</v>
      </c>
      <c r="V20" s="77">
        <v>9.3789999999999996</v>
      </c>
      <c r="W20" s="77"/>
      <c r="X20" s="77">
        <v>2.1000000000000001E-2</v>
      </c>
      <c r="Y20" s="77">
        <v>0.03</v>
      </c>
      <c r="Z20" s="78"/>
      <c r="AA20" s="79">
        <f t="shared" si="2"/>
        <v>416.04199999999997</v>
      </c>
    </row>
    <row r="21" spans="1:27" ht="24.95" customHeight="1" x14ac:dyDescent="0.2">
      <c r="A21" s="75" t="s">
        <v>16</v>
      </c>
      <c r="B21" s="80"/>
      <c r="C21" s="81">
        <v>1.78</v>
      </c>
      <c r="D21" s="81">
        <v>1.845</v>
      </c>
      <c r="E21" s="81"/>
      <c r="F21" s="81"/>
      <c r="G21" s="81">
        <v>3.7120000000000002</v>
      </c>
      <c r="H21" s="81">
        <v>11.083</v>
      </c>
      <c r="I21" s="81">
        <v>22.786000000000001</v>
      </c>
      <c r="J21" s="81">
        <v>0.23599999999999999</v>
      </c>
      <c r="K21" s="81"/>
      <c r="L21" s="81">
        <v>13.454000000000001</v>
      </c>
      <c r="M21" s="81">
        <v>15.38</v>
      </c>
      <c r="N21" s="81">
        <v>25</v>
      </c>
      <c r="O21" s="81">
        <v>21</v>
      </c>
      <c r="P21" s="81">
        <v>3.694</v>
      </c>
      <c r="Q21" s="81">
        <v>1.4179999999999999</v>
      </c>
      <c r="R21" s="81"/>
      <c r="S21" s="81">
        <v>13.734</v>
      </c>
      <c r="T21" s="81">
        <v>13.55</v>
      </c>
      <c r="U21" s="81">
        <v>13.539</v>
      </c>
      <c r="V21" s="81">
        <v>8.6379999999999999</v>
      </c>
      <c r="W21" s="81">
        <v>2.863</v>
      </c>
      <c r="X21" s="81">
        <v>2.625</v>
      </c>
      <c r="Y21" s="81">
        <v>8.9999999999999993E-3</v>
      </c>
      <c r="Z21" s="78"/>
      <c r="AA21" s="79">
        <f t="shared" si="2"/>
        <v>176.346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60.481999999999999</v>
      </c>
      <c r="C25" s="88">
        <f t="shared" ref="C25:Z25" si="3">IF(LEN(C$2)&gt;0,SUM(C19:C24),"")</f>
        <v>1.78</v>
      </c>
      <c r="D25" s="88">
        <f t="shared" si="3"/>
        <v>1.845</v>
      </c>
      <c r="E25" s="88">
        <f t="shared" si="3"/>
        <v>0</v>
      </c>
      <c r="F25" s="88">
        <f t="shared" si="3"/>
        <v>0</v>
      </c>
      <c r="G25" s="88">
        <f t="shared" si="3"/>
        <v>3.7120000000000002</v>
      </c>
      <c r="H25" s="88">
        <f t="shared" si="3"/>
        <v>97.929000000000002</v>
      </c>
      <c r="I25" s="88">
        <f t="shared" si="3"/>
        <v>112.134</v>
      </c>
      <c r="J25" s="88">
        <f t="shared" si="3"/>
        <v>120.25700000000001</v>
      </c>
      <c r="K25" s="88">
        <f t="shared" si="3"/>
        <v>7.4999999999999997E-2</v>
      </c>
      <c r="L25" s="88">
        <f t="shared" si="3"/>
        <v>13.525</v>
      </c>
      <c r="M25" s="88">
        <f t="shared" si="3"/>
        <v>15.404</v>
      </c>
      <c r="N25" s="88">
        <f t="shared" si="3"/>
        <v>25.013000000000002</v>
      </c>
      <c r="O25" s="88">
        <f t="shared" si="3"/>
        <v>21.077999999999999</v>
      </c>
      <c r="P25" s="88">
        <f t="shared" si="3"/>
        <v>3.7850000000000001</v>
      </c>
      <c r="Q25" s="88">
        <f t="shared" si="3"/>
        <v>7.9970000000000008</v>
      </c>
      <c r="R25" s="88">
        <f t="shared" si="3"/>
        <v>1.2999999999999999E-2</v>
      </c>
      <c r="S25" s="88">
        <f t="shared" si="3"/>
        <v>28.010999999999999</v>
      </c>
      <c r="T25" s="88">
        <f t="shared" si="3"/>
        <v>27.884</v>
      </c>
      <c r="U25" s="88">
        <f t="shared" si="3"/>
        <v>27.899000000000001</v>
      </c>
      <c r="V25" s="88">
        <f t="shared" si="3"/>
        <v>18.016999999999999</v>
      </c>
      <c r="W25" s="88">
        <f t="shared" si="3"/>
        <v>2.863</v>
      </c>
      <c r="X25" s="88">
        <f t="shared" si="3"/>
        <v>2.6459999999999999</v>
      </c>
      <c r="Y25" s="88">
        <f t="shared" si="3"/>
        <v>3.9E-2</v>
      </c>
      <c r="Z25" s="89" t="str">
        <f t="shared" si="3"/>
        <v/>
      </c>
      <c r="AA25" s="90">
        <f>SUM(AA19:AA24)</f>
        <v>592.38799999999992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100.492</v>
      </c>
      <c r="C29" s="77">
        <v>39.32</v>
      </c>
      <c r="D29" s="77">
        <v>46.244999999999997</v>
      </c>
      <c r="E29" s="77">
        <v>8.7690000000000001</v>
      </c>
      <c r="F29" s="77">
        <v>7.992</v>
      </c>
      <c r="G29" s="77">
        <v>15.51</v>
      </c>
      <c r="H29" s="77">
        <v>170.52699999999999</v>
      </c>
      <c r="I29" s="77">
        <v>208.75</v>
      </c>
      <c r="J29" s="77">
        <v>192.327</v>
      </c>
      <c r="K29" s="77">
        <v>11.997999999999999</v>
      </c>
      <c r="L29" s="77">
        <v>21.535</v>
      </c>
      <c r="M29" s="77">
        <v>23.683</v>
      </c>
      <c r="N29" s="77">
        <v>33.956000000000003</v>
      </c>
      <c r="O29" s="77">
        <v>30.588999999999999</v>
      </c>
      <c r="P29" s="77">
        <v>113.693</v>
      </c>
      <c r="Q29" s="77">
        <v>114.51600000000001</v>
      </c>
      <c r="R29" s="77">
        <v>105.011</v>
      </c>
      <c r="S29" s="77">
        <v>132.131</v>
      </c>
      <c r="T29" s="77">
        <v>123.004</v>
      </c>
      <c r="U29" s="77">
        <v>121.01900000000001</v>
      </c>
      <c r="V29" s="77">
        <v>111.24</v>
      </c>
      <c r="W29" s="77">
        <v>89.983000000000004</v>
      </c>
      <c r="X29" s="77">
        <v>94.766000000000005</v>
      </c>
      <c r="Y29" s="77">
        <v>89.159000000000006</v>
      </c>
      <c r="Z29" s="78"/>
      <c r="AA29" s="79">
        <f>SUM(B29:Z29)</f>
        <v>2006.2150000000001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100.492</v>
      </c>
      <c r="C31" s="62">
        <f t="shared" ref="C31:Z31" si="4">IF(LEN(C$2)&gt;0,SUM(C28:C30),"")</f>
        <v>39.32</v>
      </c>
      <c r="D31" s="62">
        <f t="shared" si="4"/>
        <v>46.244999999999997</v>
      </c>
      <c r="E31" s="62">
        <f t="shared" si="4"/>
        <v>8.7690000000000001</v>
      </c>
      <c r="F31" s="62">
        <f t="shared" si="4"/>
        <v>7.992</v>
      </c>
      <c r="G31" s="62">
        <f t="shared" si="4"/>
        <v>15.51</v>
      </c>
      <c r="H31" s="62">
        <f t="shared" si="4"/>
        <v>170.52699999999999</v>
      </c>
      <c r="I31" s="62">
        <f t="shared" si="4"/>
        <v>208.75</v>
      </c>
      <c r="J31" s="62">
        <f t="shared" si="4"/>
        <v>192.327</v>
      </c>
      <c r="K31" s="62">
        <f t="shared" si="4"/>
        <v>11.997999999999999</v>
      </c>
      <c r="L31" s="62">
        <f t="shared" si="4"/>
        <v>21.535</v>
      </c>
      <c r="M31" s="62">
        <f t="shared" si="4"/>
        <v>23.683</v>
      </c>
      <c r="N31" s="62">
        <f t="shared" si="4"/>
        <v>33.956000000000003</v>
      </c>
      <c r="O31" s="62">
        <f t="shared" si="4"/>
        <v>30.588999999999999</v>
      </c>
      <c r="P31" s="62">
        <f t="shared" si="4"/>
        <v>113.693</v>
      </c>
      <c r="Q31" s="62">
        <f t="shared" si="4"/>
        <v>114.51600000000001</v>
      </c>
      <c r="R31" s="62">
        <f t="shared" si="4"/>
        <v>105.011</v>
      </c>
      <c r="S31" s="62">
        <f t="shared" si="4"/>
        <v>132.131</v>
      </c>
      <c r="T31" s="62">
        <f t="shared" si="4"/>
        <v>123.004</v>
      </c>
      <c r="U31" s="62">
        <f t="shared" si="4"/>
        <v>121.01900000000001</v>
      </c>
      <c r="V31" s="62">
        <f t="shared" si="4"/>
        <v>111.24</v>
      </c>
      <c r="W31" s="62">
        <f t="shared" si="4"/>
        <v>89.983000000000004</v>
      </c>
      <c r="X31" s="62">
        <f t="shared" si="4"/>
        <v>94.766000000000005</v>
      </c>
      <c r="Y31" s="62">
        <f t="shared" si="4"/>
        <v>89.159000000000006</v>
      </c>
      <c r="Z31" s="63" t="str">
        <f t="shared" si="4"/>
        <v/>
      </c>
      <c r="AA31" s="64">
        <f>SUM(AA28:AA30)</f>
        <v>2006.2150000000001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13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13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100.49199999999999</v>
      </c>
      <c r="C51" s="88">
        <f t="shared" si="10"/>
        <v>39.32</v>
      </c>
      <c r="D51" s="88">
        <f t="shared" si="10"/>
        <v>46.244999999999997</v>
      </c>
      <c r="E51" s="88">
        <f t="shared" si="10"/>
        <v>8.7690000000000001</v>
      </c>
      <c r="F51" s="88">
        <f t="shared" si="10"/>
        <v>7.992</v>
      </c>
      <c r="G51" s="88">
        <f t="shared" si="10"/>
        <v>15.51</v>
      </c>
      <c r="H51" s="88">
        <f t="shared" si="10"/>
        <v>170.52699999999999</v>
      </c>
      <c r="I51" s="88">
        <f t="shared" si="10"/>
        <v>208.75</v>
      </c>
      <c r="J51" s="88">
        <f t="shared" si="10"/>
        <v>192.327</v>
      </c>
      <c r="K51" s="88">
        <f t="shared" si="10"/>
        <v>24.997999999999998</v>
      </c>
      <c r="L51" s="88">
        <f t="shared" si="10"/>
        <v>21.535</v>
      </c>
      <c r="M51" s="88">
        <f t="shared" si="10"/>
        <v>23.683</v>
      </c>
      <c r="N51" s="88">
        <f t="shared" si="10"/>
        <v>33.956000000000003</v>
      </c>
      <c r="O51" s="88">
        <f t="shared" si="10"/>
        <v>30.588999999999999</v>
      </c>
      <c r="P51" s="88">
        <f t="shared" si="10"/>
        <v>113.69300000000001</v>
      </c>
      <c r="Q51" s="88">
        <f t="shared" si="10"/>
        <v>114.51599999999999</v>
      </c>
      <c r="R51" s="88">
        <f t="shared" si="10"/>
        <v>105.01100000000001</v>
      </c>
      <c r="S51" s="88">
        <f t="shared" si="10"/>
        <v>132.131</v>
      </c>
      <c r="T51" s="88">
        <f t="shared" si="10"/>
        <v>123.004</v>
      </c>
      <c r="U51" s="88">
        <f t="shared" si="10"/>
        <v>121.01900000000001</v>
      </c>
      <c r="V51" s="88">
        <f t="shared" si="10"/>
        <v>111.24</v>
      </c>
      <c r="W51" s="88">
        <f t="shared" si="10"/>
        <v>89.983000000000004</v>
      </c>
      <c r="X51" s="88">
        <f t="shared" si="10"/>
        <v>94.766000000000005</v>
      </c>
      <c r="Y51" s="88">
        <f t="shared" si="10"/>
        <v>89.159000000000006</v>
      </c>
      <c r="Z51" s="89" t="str">
        <f t="shared" si="10"/>
        <v/>
      </c>
      <c r="AA51" s="104">
        <f>SUM(B51:Z51)</f>
        <v>2019.2150000000001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100.49199999999999</v>
      </c>
      <c r="C4" s="18">
        <v>39.311999999999998</v>
      </c>
      <c r="D4" s="18">
        <v>46.282000000000004</v>
      </c>
      <c r="E4" s="18">
        <v>8.7620000000000005</v>
      </c>
      <c r="F4" s="18">
        <v>7.9919999999999991</v>
      </c>
      <c r="G4" s="18">
        <v>15.509999999999998</v>
      </c>
      <c r="H4" s="18">
        <v>170.52700000000002</v>
      </c>
      <c r="I4" s="18">
        <v>208.76500000000001</v>
      </c>
      <c r="J4" s="18">
        <v>192.375</v>
      </c>
      <c r="K4" s="18">
        <v>24.998000000000005</v>
      </c>
      <c r="L4" s="18">
        <v>21.535</v>
      </c>
      <c r="M4" s="18">
        <v>23.683</v>
      </c>
      <c r="N4" s="18">
        <v>33.923000000000002</v>
      </c>
      <c r="O4" s="18">
        <v>30.603000000000002</v>
      </c>
      <c r="P4" s="18">
        <v>113.67099999999999</v>
      </c>
      <c r="Q4" s="18">
        <v>114.51700000000001</v>
      </c>
      <c r="R4" s="18">
        <v>105.011</v>
      </c>
      <c r="S4" s="18">
        <v>132.131</v>
      </c>
      <c r="T4" s="18">
        <v>123.004</v>
      </c>
      <c r="U4" s="18">
        <v>121.01899999999999</v>
      </c>
      <c r="V4" s="18">
        <v>111.24000000000001</v>
      </c>
      <c r="W4" s="18">
        <v>89.98299999999999</v>
      </c>
      <c r="X4" s="18">
        <v>94.765999999999991</v>
      </c>
      <c r="Y4" s="18">
        <v>89.159000000000006</v>
      </c>
      <c r="Z4" s="19"/>
      <c r="AA4" s="20">
        <f>SUM(B4:Z4)</f>
        <v>2019.26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119.01</v>
      </c>
      <c r="C7" s="28">
        <v>95</v>
      </c>
      <c r="D7" s="28">
        <v>84.24</v>
      </c>
      <c r="E7" s="28">
        <v>73.099999999999994</v>
      </c>
      <c r="F7" s="28">
        <v>76.92</v>
      </c>
      <c r="G7" s="28">
        <v>78.45</v>
      </c>
      <c r="H7" s="28">
        <v>133.30000000000001</v>
      </c>
      <c r="I7" s="28">
        <v>160</v>
      </c>
      <c r="J7" s="28">
        <v>120</v>
      </c>
      <c r="K7" s="28">
        <v>82.98</v>
      </c>
      <c r="L7" s="28">
        <v>59.46</v>
      </c>
      <c r="M7" s="28">
        <v>58.22</v>
      </c>
      <c r="N7" s="28">
        <v>75.55</v>
      </c>
      <c r="O7" s="28">
        <v>76.06</v>
      </c>
      <c r="P7" s="28">
        <v>90</v>
      </c>
      <c r="Q7" s="28">
        <v>123.85</v>
      </c>
      <c r="R7" s="28">
        <v>124.3</v>
      </c>
      <c r="S7" s="28">
        <v>117.2</v>
      </c>
      <c r="T7" s="28">
        <v>117.27</v>
      </c>
      <c r="U7" s="28">
        <v>117.22</v>
      </c>
      <c r="V7" s="28">
        <v>117.23</v>
      </c>
      <c r="W7" s="28">
        <v>99.25</v>
      </c>
      <c r="X7" s="28">
        <v>83.74</v>
      </c>
      <c r="Y7" s="28">
        <v>71.209999999999994</v>
      </c>
      <c r="Z7" s="29"/>
      <c r="AA7" s="30">
        <f>IF(SUM(B7:Z7)&lt;&gt;0,AVERAGEIF(B7:Z7,"&lt;&gt;"""),"")</f>
        <v>98.064999999999984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5.0339999999999998</v>
      </c>
      <c r="Y12" s="52"/>
      <c r="Z12" s="53"/>
      <c r="AA12" s="54">
        <f t="shared" si="0"/>
        <v>5.0339999999999998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0.39200000000000002</v>
      </c>
      <c r="E14" s="57"/>
      <c r="F14" s="57">
        <v>3.0000000000000001E-3</v>
      </c>
      <c r="G14" s="57">
        <v>0.78400000000000003</v>
      </c>
      <c r="H14" s="57"/>
      <c r="I14" s="57"/>
      <c r="J14" s="57"/>
      <c r="K14" s="57">
        <v>0.77300000000000002</v>
      </c>
      <c r="L14" s="57">
        <v>0.76600000000000001</v>
      </c>
      <c r="M14" s="57">
        <v>2.71</v>
      </c>
      <c r="N14" s="57">
        <v>2.492</v>
      </c>
      <c r="O14" s="57">
        <v>1.1560000000000001</v>
      </c>
      <c r="P14" s="57"/>
      <c r="Q14" s="57"/>
      <c r="R14" s="57"/>
      <c r="S14" s="57"/>
      <c r="T14" s="57"/>
      <c r="U14" s="57"/>
      <c r="V14" s="57"/>
      <c r="W14" s="57"/>
      <c r="X14" s="57">
        <v>0.97199999999999998</v>
      </c>
      <c r="Y14" s="57">
        <v>5.8</v>
      </c>
      <c r="Z14" s="58"/>
      <c r="AA14" s="59">
        <f t="shared" si="0"/>
        <v>15.847999999999999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0.39200000000000002</v>
      </c>
      <c r="E16" s="62">
        <f t="shared" si="1"/>
        <v>0</v>
      </c>
      <c r="F16" s="62">
        <f t="shared" si="1"/>
        <v>3.0000000000000001E-3</v>
      </c>
      <c r="G16" s="62">
        <f t="shared" si="1"/>
        <v>0.78400000000000003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0.77300000000000002</v>
      </c>
      <c r="L16" s="62">
        <f t="shared" si="1"/>
        <v>0.76600000000000001</v>
      </c>
      <c r="M16" s="62">
        <f t="shared" si="1"/>
        <v>2.71</v>
      </c>
      <c r="N16" s="62">
        <f t="shared" si="1"/>
        <v>2.492</v>
      </c>
      <c r="O16" s="62">
        <f t="shared" si="1"/>
        <v>1.1560000000000001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6.0060000000000002</v>
      </c>
      <c r="Y16" s="62">
        <f t="shared" si="1"/>
        <v>5.8</v>
      </c>
      <c r="Z16" s="63" t="str">
        <f t="shared" si="1"/>
        <v/>
      </c>
      <c r="AA16" s="64">
        <f>SUM(AA10:AA15)</f>
        <v>20.881999999999998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2.556</v>
      </c>
      <c r="C20" s="77">
        <v>1.0620000000000001</v>
      </c>
      <c r="D20" s="77">
        <v>1.0609999999999999</v>
      </c>
      <c r="E20" s="77">
        <v>5.8999999999999997E-2</v>
      </c>
      <c r="F20" s="77">
        <v>0.89799999999999991</v>
      </c>
      <c r="G20" s="77">
        <v>2.3239999999999998</v>
      </c>
      <c r="H20" s="77">
        <v>0.19700000000000001</v>
      </c>
      <c r="I20" s="77">
        <v>0.26</v>
      </c>
      <c r="J20" s="77">
        <v>0.29299999999999998</v>
      </c>
      <c r="K20" s="77">
        <v>2.5419999999999998</v>
      </c>
      <c r="L20" s="77">
        <v>0.28599999999999998</v>
      </c>
      <c r="M20" s="77">
        <v>0.27800000000000002</v>
      </c>
      <c r="N20" s="77">
        <v>0.19700000000000001</v>
      </c>
      <c r="O20" s="77">
        <v>0.188</v>
      </c>
      <c r="P20" s="77">
        <v>0.95100000000000007</v>
      </c>
      <c r="Q20" s="77">
        <v>3.3979999999999997</v>
      </c>
      <c r="R20" s="77">
        <v>10.521000000000001</v>
      </c>
      <c r="S20" s="77">
        <v>73.451000000000008</v>
      </c>
      <c r="T20" s="77">
        <v>27.024999999999999</v>
      </c>
      <c r="U20" s="77">
        <v>53.260999999999996</v>
      </c>
      <c r="V20" s="77">
        <v>43.902999999999999</v>
      </c>
      <c r="W20" s="77">
        <v>32.097999999999999</v>
      </c>
      <c r="X20" s="77">
        <v>61.637999999999998</v>
      </c>
      <c r="Y20" s="77">
        <v>53.064999999999998</v>
      </c>
      <c r="Z20" s="78"/>
      <c r="AA20" s="79">
        <f t="shared" si="2"/>
        <v>371.51199999999994</v>
      </c>
    </row>
    <row r="21" spans="1:27" ht="24.95" customHeight="1" x14ac:dyDescent="0.2">
      <c r="A21" s="75" t="s">
        <v>16</v>
      </c>
      <c r="B21" s="80">
        <v>33.235999999999997</v>
      </c>
      <c r="C21" s="81">
        <v>5.95</v>
      </c>
      <c r="D21" s="81">
        <v>5.6289999999999996</v>
      </c>
      <c r="E21" s="81">
        <v>5.9030000000000005</v>
      </c>
      <c r="F21" s="81">
        <v>7.0909999999999993</v>
      </c>
      <c r="G21" s="81">
        <v>12.401999999999997</v>
      </c>
      <c r="H21" s="81">
        <v>21.93</v>
      </c>
      <c r="I21" s="81">
        <v>26.404999999999998</v>
      </c>
      <c r="J21" s="81">
        <v>60.782000000000004</v>
      </c>
      <c r="K21" s="81">
        <v>21.683</v>
      </c>
      <c r="L21" s="81">
        <v>20.483000000000001</v>
      </c>
      <c r="M21" s="81">
        <v>20.695</v>
      </c>
      <c r="N21" s="81">
        <v>24.233999999999998</v>
      </c>
      <c r="O21" s="81">
        <v>24.359000000000002</v>
      </c>
      <c r="P21" s="81">
        <v>23.419999999999998</v>
      </c>
      <c r="Q21" s="81">
        <v>30.119</v>
      </c>
      <c r="R21" s="81">
        <v>47.290000000000006</v>
      </c>
      <c r="S21" s="81">
        <v>58.68</v>
      </c>
      <c r="T21" s="81">
        <v>95.978999999999999</v>
      </c>
      <c r="U21" s="81">
        <v>67.757999999999996</v>
      </c>
      <c r="V21" s="81">
        <v>67.336999999999989</v>
      </c>
      <c r="W21" s="81">
        <v>57.884999999999998</v>
      </c>
      <c r="X21" s="81">
        <v>27.122</v>
      </c>
      <c r="Y21" s="81">
        <v>30.294</v>
      </c>
      <c r="Z21" s="78"/>
      <c r="AA21" s="79">
        <f t="shared" si="2"/>
        <v>796.66600000000005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35.791999999999994</v>
      </c>
      <c r="C25" s="88">
        <f t="shared" si="3"/>
        <v>7.0120000000000005</v>
      </c>
      <c r="D25" s="88">
        <f t="shared" si="3"/>
        <v>6.6899999999999995</v>
      </c>
      <c r="E25" s="88">
        <f t="shared" si="3"/>
        <v>5.9620000000000006</v>
      </c>
      <c r="F25" s="88">
        <f t="shared" si="3"/>
        <v>7.988999999999999</v>
      </c>
      <c r="G25" s="88">
        <f t="shared" si="3"/>
        <v>14.725999999999997</v>
      </c>
      <c r="H25" s="88">
        <f t="shared" si="3"/>
        <v>22.126999999999999</v>
      </c>
      <c r="I25" s="88">
        <f t="shared" si="3"/>
        <v>26.664999999999999</v>
      </c>
      <c r="J25" s="88">
        <f t="shared" si="3"/>
        <v>61.075000000000003</v>
      </c>
      <c r="K25" s="88">
        <f t="shared" si="3"/>
        <v>24.225000000000001</v>
      </c>
      <c r="L25" s="88">
        <f t="shared" si="3"/>
        <v>20.769000000000002</v>
      </c>
      <c r="M25" s="88">
        <f t="shared" si="3"/>
        <v>20.972999999999999</v>
      </c>
      <c r="N25" s="88">
        <f t="shared" si="3"/>
        <v>24.430999999999997</v>
      </c>
      <c r="O25" s="88">
        <f t="shared" si="3"/>
        <v>24.547000000000001</v>
      </c>
      <c r="P25" s="88">
        <f t="shared" si="3"/>
        <v>24.370999999999999</v>
      </c>
      <c r="Q25" s="88">
        <f t="shared" si="3"/>
        <v>33.516999999999996</v>
      </c>
      <c r="R25" s="88">
        <f t="shared" si="3"/>
        <v>57.811000000000007</v>
      </c>
      <c r="S25" s="88">
        <f t="shared" si="3"/>
        <v>132.131</v>
      </c>
      <c r="T25" s="88">
        <f t="shared" si="3"/>
        <v>123.00399999999999</v>
      </c>
      <c r="U25" s="88">
        <f t="shared" si="3"/>
        <v>121.01899999999999</v>
      </c>
      <c r="V25" s="88">
        <f t="shared" si="3"/>
        <v>111.23999999999998</v>
      </c>
      <c r="W25" s="88">
        <f t="shared" si="3"/>
        <v>89.983000000000004</v>
      </c>
      <c r="X25" s="88">
        <f t="shared" si="3"/>
        <v>88.759999999999991</v>
      </c>
      <c r="Y25" s="88">
        <f t="shared" si="3"/>
        <v>83.358999999999995</v>
      </c>
      <c r="Z25" s="89">
        <f t="shared" si="3"/>
        <v>0</v>
      </c>
      <c r="AA25" s="90">
        <f t="shared" si="3"/>
        <v>1168.1779999999999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35.792000000000002</v>
      </c>
      <c r="C29" s="77">
        <v>7.0119999999999996</v>
      </c>
      <c r="D29" s="77">
        <v>7.0819999999999999</v>
      </c>
      <c r="E29" s="77">
        <v>5.9619999999999997</v>
      </c>
      <c r="F29" s="77">
        <v>7.992</v>
      </c>
      <c r="G29" s="77">
        <v>15.51</v>
      </c>
      <c r="H29" s="77">
        <v>22.126999999999999</v>
      </c>
      <c r="I29" s="77">
        <v>26.664999999999999</v>
      </c>
      <c r="J29" s="77">
        <v>61.075000000000003</v>
      </c>
      <c r="K29" s="77">
        <v>24.998000000000001</v>
      </c>
      <c r="L29" s="77">
        <v>21.535</v>
      </c>
      <c r="M29" s="77">
        <v>23.683</v>
      </c>
      <c r="N29" s="77">
        <v>26.922999999999998</v>
      </c>
      <c r="O29" s="77">
        <v>25.702999999999999</v>
      </c>
      <c r="P29" s="77">
        <v>24.370999999999999</v>
      </c>
      <c r="Q29" s="77">
        <v>33.517000000000003</v>
      </c>
      <c r="R29" s="77">
        <v>57.811</v>
      </c>
      <c r="S29" s="77">
        <v>132.131</v>
      </c>
      <c r="T29" s="77">
        <v>123.004</v>
      </c>
      <c r="U29" s="77">
        <v>121.01900000000001</v>
      </c>
      <c r="V29" s="77">
        <v>111.24</v>
      </c>
      <c r="W29" s="77">
        <v>89.983000000000004</v>
      </c>
      <c r="X29" s="77">
        <v>94.766000000000005</v>
      </c>
      <c r="Y29" s="77">
        <v>89.159000000000006</v>
      </c>
      <c r="Z29" s="78"/>
      <c r="AA29" s="79">
        <f>SUM(B29:Z29)</f>
        <v>1189.0600000000002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35.792000000000002</v>
      </c>
      <c r="C31" s="62">
        <f t="shared" si="4"/>
        <v>7.0119999999999996</v>
      </c>
      <c r="D31" s="62">
        <f t="shared" si="4"/>
        <v>7.0819999999999999</v>
      </c>
      <c r="E31" s="62">
        <f t="shared" si="4"/>
        <v>5.9619999999999997</v>
      </c>
      <c r="F31" s="62">
        <f t="shared" si="4"/>
        <v>7.992</v>
      </c>
      <c r="G31" s="62">
        <f t="shared" si="4"/>
        <v>15.51</v>
      </c>
      <c r="H31" s="62">
        <f t="shared" si="4"/>
        <v>22.126999999999999</v>
      </c>
      <c r="I31" s="62">
        <f t="shared" si="4"/>
        <v>26.664999999999999</v>
      </c>
      <c r="J31" s="62">
        <f t="shared" si="4"/>
        <v>61.075000000000003</v>
      </c>
      <c r="K31" s="62">
        <f t="shared" si="4"/>
        <v>24.998000000000001</v>
      </c>
      <c r="L31" s="62">
        <f t="shared" si="4"/>
        <v>21.535</v>
      </c>
      <c r="M31" s="62">
        <f t="shared" si="4"/>
        <v>23.683</v>
      </c>
      <c r="N31" s="62">
        <f t="shared" si="4"/>
        <v>26.922999999999998</v>
      </c>
      <c r="O31" s="62">
        <f t="shared" si="4"/>
        <v>25.702999999999999</v>
      </c>
      <c r="P31" s="62">
        <f t="shared" si="4"/>
        <v>24.370999999999999</v>
      </c>
      <c r="Q31" s="62">
        <f t="shared" si="4"/>
        <v>33.517000000000003</v>
      </c>
      <c r="R31" s="62">
        <f t="shared" si="4"/>
        <v>57.811</v>
      </c>
      <c r="S31" s="62">
        <f t="shared" si="4"/>
        <v>132.131</v>
      </c>
      <c r="T31" s="62">
        <f t="shared" si="4"/>
        <v>123.004</v>
      </c>
      <c r="U31" s="62">
        <f t="shared" si="4"/>
        <v>121.01900000000001</v>
      </c>
      <c r="V31" s="62">
        <f t="shared" si="4"/>
        <v>111.24</v>
      </c>
      <c r="W31" s="62">
        <f t="shared" si="4"/>
        <v>89.983000000000004</v>
      </c>
      <c r="X31" s="62">
        <f t="shared" si="4"/>
        <v>94.766000000000005</v>
      </c>
      <c r="Y31" s="62">
        <f t="shared" si="4"/>
        <v>89.159000000000006</v>
      </c>
      <c r="Z31" s="63">
        <f t="shared" si="4"/>
        <v>0</v>
      </c>
      <c r="AA31" s="64">
        <f t="shared" si="4"/>
        <v>1189.0600000000002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64.7</v>
      </c>
      <c r="C38" s="99">
        <v>32.299999999999997</v>
      </c>
      <c r="D38" s="99">
        <v>39.200000000000003</v>
      </c>
      <c r="E38" s="99">
        <v>2.8</v>
      </c>
      <c r="F38" s="99"/>
      <c r="G38" s="99"/>
      <c r="H38" s="99">
        <v>148.4</v>
      </c>
      <c r="I38" s="99">
        <v>182.1</v>
      </c>
      <c r="J38" s="99">
        <v>131.30000000000001</v>
      </c>
      <c r="K38" s="99"/>
      <c r="L38" s="99"/>
      <c r="M38" s="99"/>
      <c r="N38" s="99">
        <v>7</v>
      </c>
      <c r="O38" s="99">
        <v>4.9000000000000004</v>
      </c>
      <c r="P38" s="99">
        <v>89.3</v>
      </c>
      <c r="Q38" s="99">
        <v>81</v>
      </c>
      <c r="R38" s="99">
        <v>47.2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830.19999999999993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64.7</v>
      </c>
      <c r="C39" s="88">
        <f t="shared" si="6"/>
        <v>32.299999999999997</v>
      </c>
      <c r="D39" s="88">
        <f t="shared" si="6"/>
        <v>39.200000000000003</v>
      </c>
      <c r="E39" s="88">
        <f t="shared" si="6"/>
        <v>2.8</v>
      </c>
      <c r="F39" s="88">
        <f t="shared" si="6"/>
        <v>0</v>
      </c>
      <c r="G39" s="88">
        <f t="shared" si="6"/>
        <v>0</v>
      </c>
      <c r="H39" s="88">
        <f t="shared" si="6"/>
        <v>148.4</v>
      </c>
      <c r="I39" s="88">
        <f t="shared" si="6"/>
        <v>182.1</v>
      </c>
      <c r="J39" s="88">
        <f t="shared" si="6"/>
        <v>131.30000000000001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</v>
      </c>
      <c r="O39" s="88">
        <f t="shared" si="6"/>
        <v>4.9000000000000004</v>
      </c>
      <c r="P39" s="88">
        <f t="shared" si="6"/>
        <v>89.3</v>
      </c>
      <c r="Q39" s="88">
        <f t="shared" si="6"/>
        <v>81</v>
      </c>
      <c r="R39" s="88">
        <f t="shared" si="6"/>
        <v>47.2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830.19999999999993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64.7</v>
      </c>
      <c r="C46" s="99">
        <v>32.299999999999997</v>
      </c>
      <c r="D46" s="99">
        <v>39.200000000000003</v>
      </c>
      <c r="E46" s="99">
        <v>2.8</v>
      </c>
      <c r="F46" s="99"/>
      <c r="G46" s="99"/>
      <c r="H46" s="99">
        <v>148.4</v>
      </c>
      <c r="I46" s="99">
        <v>182.1</v>
      </c>
      <c r="J46" s="99">
        <v>131.30000000000001</v>
      </c>
      <c r="K46" s="99"/>
      <c r="L46" s="99"/>
      <c r="M46" s="99"/>
      <c r="N46" s="99">
        <v>7</v>
      </c>
      <c r="O46" s="99">
        <v>4.9000000000000004</v>
      </c>
      <c r="P46" s="99">
        <v>89.3</v>
      </c>
      <c r="Q46" s="99">
        <v>81</v>
      </c>
      <c r="R46" s="99">
        <v>47.2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830.19999999999993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64.7</v>
      </c>
      <c r="C48" s="88">
        <f t="shared" ref="C48:Z48" si="8">SUM(C42:C47)</f>
        <v>32.299999999999997</v>
      </c>
      <c r="D48" s="88">
        <f t="shared" si="8"/>
        <v>39.200000000000003</v>
      </c>
      <c r="E48" s="88">
        <f t="shared" si="8"/>
        <v>2.8</v>
      </c>
      <c r="F48" s="88">
        <f t="shared" si="8"/>
        <v>0</v>
      </c>
      <c r="G48" s="88">
        <f t="shared" si="8"/>
        <v>0</v>
      </c>
      <c r="H48" s="88">
        <f t="shared" si="8"/>
        <v>148.4</v>
      </c>
      <c r="I48" s="88">
        <f t="shared" si="8"/>
        <v>182.1</v>
      </c>
      <c r="J48" s="88">
        <f t="shared" si="8"/>
        <v>131.30000000000001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</v>
      </c>
      <c r="O48" s="88">
        <f t="shared" si="8"/>
        <v>4.9000000000000004</v>
      </c>
      <c r="P48" s="88">
        <f t="shared" si="8"/>
        <v>89.3</v>
      </c>
      <c r="Q48" s="88">
        <f t="shared" si="8"/>
        <v>81</v>
      </c>
      <c r="R48" s="88">
        <f t="shared" si="8"/>
        <v>47.2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830.19999999999993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100.49199999999999</v>
      </c>
      <c r="C51" s="88">
        <f t="shared" si="10"/>
        <v>39.311999999999998</v>
      </c>
      <c r="D51" s="88">
        <f t="shared" si="10"/>
        <v>46.282000000000004</v>
      </c>
      <c r="E51" s="88">
        <f t="shared" si="10"/>
        <v>8.7620000000000005</v>
      </c>
      <c r="F51" s="88">
        <f t="shared" si="10"/>
        <v>7.9919999999999991</v>
      </c>
      <c r="G51" s="88">
        <f t="shared" si="10"/>
        <v>15.509999999999998</v>
      </c>
      <c r="H51" s="88">
        <f t="shared" si="10"/>
        <v>170.52700000000002</v>
      </c>
      <c r="I51" s="88">
        <f t="shared" si="10"/>
        <v>208.76499999999999</v>
      </c>
      <c r="J51" s="88">
        <f t="shared" si="10"/>
        <v>192.375</v>
      </c>
      <c r="K51" s="88">
        <f t="shared" si="10"/>
        <v>24.998000000000001</v>
      </c>
      <c r="L51" s="88">
        <f t="shared" si="10"/>
        <v>21.535000000000004</v>
      </c>
      <c r="M51" s="88">
        <f t="shared" si="10"/>
        <v>23.683</v>
      </c>
      <c r="N51" s="88">
        <f t="shared" si="10"/>
        <v>33.923000000000002</v>
      </c>
      <c r="O51" s="88">
        <f t="shared" si="10"/>
        <v>30.603000000000002</v>
      </c>
      <c r="P51" s="88">
        <f t="shared" si="10"/>
        <v>113.67099999999999</v>
      </c>
      <c r="Q51" s="88">
        <f t="shared" si="10"/>
        <v>114.517</v>
      </c>
      <c r="R51" s="88">
        <f t="shared" si="10"/>
        <v>105.01100000000001</v>
      </c>
      <c r="S51" s="88">
        <f t="shared" si="10"/>
        <v>132.131</v>
      </c>
      <c r="T51" s="88">
        <f t="shared" si="10"/>
        <v>123.00399999999999</v>
      </c>
      <c r="U51" s="88">
        <f t="shared" si="10"/>
        <v>121.01899999999999</v>
      </c>
      <c r="V51" s="88">
        <f t="shared" si="10"/>
        <v>111.23999999999998</v>
      </c>
      <c r="W51" s="88">
        <f t="shared" si="10"/>
        <v>89.983000000000004</v>
      </c>
      <c r="X51" s="88">
        <f t="shared" si="10"/>
        <v>94.765999999999991</v>
      </c>
      <c r="Y51" s="88">
        <f t="shared" si="10"/>
        <v>89.158999999999992</v>
      </c>
      <c r="Z51" s="89">
        <f t="shared" si="10"/>
        <v>0</v>
      </c>
      <c r="AA51" s="104">
        <f>SUM(B51:Z51)</f>
        <v>2019.2599999999998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64.7</v>
      </c>
      <c r="C4" s="18">
        <v>32.299999999999997</v>
      </c>
      <c r="D4" s="18">
        <v>39.200000000000003</v>
      </c>
      <c r="E4" s="18">
        <v>2.8</v>
      </c>
      <c r="F4" s="18"/>
      <c r="G4" s="18"/>
      <c r="H4" s="18">
        <v>148.4</v>
      </c>
      <c r="I4" s="18">
        <v>182.1</v>
      </c>
      <c r="J4" s="18">
        <v>131.30000000000001</v>
      </c>
      <c r="K4" s="18">
        <v>-13</v>
      </c>
      <c r="L4" s="18"/>
      <c r="M4" s="18"/>
      <c r="N4" s="18">
        <v>7</v>
      </c>
      <c r="O4" s="18">
        <v>4.9000000000000004</v>
      </c>
      <c r="P4" s="18">
        <v>89.3</v>
      </c>
      <c r="Q4" s="18">
        <v>81</v>
      </c>
      <c r="R4" s="18">
        <v>47.2</v>
      </c>
      <c r="S4" s="18"/>
      <c r="T4" s="18"/>
      <c r="U4" s="18"/>
      <c r="V4" s="18"/>
      <c r="W4" s="18"/>
      <c r="X4" s="18"/>
      <c r="Y4" s="18"/>
      <c r="Z4" s="19"/>
      <c r="AA4" s="111">
        <f>SUM(B4:Z4)</f>
        <v>817.19999999999993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119.01</v>
      </c>
      <c r="C7" s="117">
        <v>95</v>
      </c>
      <c r="D7" s="117">
        <v>84.24</v>
      </c>
      <c r="E7" s="117">
        <v>73.099999999999994</v>
      </c>
      <c r="F7" s="117">
        <v>76.92</v>
      </c>
      <c r="G7" s="117">
        <v>78.45</v>
      </c>
      <c r="H7" s="117">
        <v>133.30000000000001</v>
      </c>
      <c r="I7" s="117">
        <v>160</v>
      </c>
      <c r="J7" s="117">
        <v>120</v>
      </c>
      <c r="K7" s="117">
        <v>82.98</v>
      </c>
      <c r="L7" s="117">
        <v>59.46</v>
      </c>
      <c r="M7" s="117">
        <v>58.22</v>
      </c>
      <c r="N7" s="117">
        <v>75.55</v>
      </c>
      <c r="O7" s="117">
        <v>76.06</v>
      </c>
      <c r="P7" s="117">
        <v>90</v>
      </c>
      <c r="Q7" s="117">
        <v>123.85</v>
      </c>
      <c r="R7" s="117">
        <v>124.3</v>
      </c>
      <c r="S7" s="117">
        <v>117.2</v>
      </c>
      <c r="T7" s="117">
        <v>117.27</v>
      </c>
      <c r="U7" s="117">
        <v>117.22</v>
      </c>
      <c r="V7" s="117">
        <v>117.23</v>
      </c>
      <c r="W7" s="117">
        <v>99.25</v>
      </c>
      <c r="X7" s="117">
        <v>83.74</v>
      </c>
      <c r="Y7" s="117">
        <v>71.209999999999994</v>
      </c>
      <c r="Z7" s="118"/>
      <c r="AA7" s="119">
        <f>IF(SUM(B7:Z7)&lt;&gt;0,AVERAGEIF(B7:Z7,"&lt;&gt;"""),"")</f>
        <v>98.064999999999984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13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64.7</v>
      </c>
      <c r="C23" s="133">
        <v>32.299999999999997</v>
      </c>
      <c r="D23" s="133">
        <v>39.200000000000003</v>
      </c>
      <c r="E23" s="133">
        <v>2.8</v>
      </c>
      <c r="F23" s="133"/>
      <c r="G23" s="133"/>
      <c r="H23" s="133">
        <v>148.4</v>
      </c>
      <c r="I23" s="133">
        <v>182.1</v>
      </c>
      <c r="J23" s="133">
        <v>131.30000000000001</v>
      </c>
      <c r="K23" s="133"/>
      <c r="L23" s="133"/>
      <c r="M23" s="133"/>
      <c r="N23" s="133">
        <v>7</v>
      </c>
      <c r="O23" s="133">
        <v>4.9000000000000004</v>
      </c>
      <c r="P23" s="133">
        <v>89.3</v>
      </c>
      <c r="Q23" s="133">
        <v>81</v>
      </c>
      <c r="R23" s="133">
        <v>47.2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830.19999999999993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64.7</v>
      </c>
      <c r="C24" s="135">
        <f t="shared" si="3"/>
        <v>32.299999999999997</v>
      </c>
      <c r="D24" s="135">
        <f t="shared" si="3"/>
        <v>39.200000000000003</v>
      </c>
      <c r="E24" s="135">
        <f t="shared" si="3"/>
        <v>2.8</v>
      </c>
      <c r="F24" s="135">
        <f t="shared" si="3"/>
        <v>0</v>
      </c>
      <c r="G24" s="135">
        <f t="shared" si="3"/>
        <v>0</v>
      </c>
      <c r="H24" s="135">
        <f t="shared" si="3"/>
        <v>148.4</v>
      </c>
      <c r="I24" s="135">
        <f t="shared" si="3"/>
        <v>182.1</v>
      </c>
      <c r="J24" s="135">
        <f t="shared" si="3"/>
        <v>131.30000000000001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7</v>
      </c>
      <c r="O24" s="135">
        <f t="shared" si="3"/>
        <v>4.9000000000000004</v>
      </c>
      <c r="P24" s="135">
        <f t="shared" si="3"/>
        <v>89.3</v>
      </c>
      <c r="Q24" s="135">
        <f t="shared" si="3"/>
        <v>81</v>
      </c>
      <c r="R24" s="135">
        <f t="shared" si="3"/>
        <v>47.2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830.19999999999993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2023-03-16T14:27:17Z</dcterms:created>
  <dcterms:modified xsi:type="dcterms:W3CDTF">2023-03-16T14:27:18Z</dcterms:modified>
</cp:coreProperties>
</file>