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<sst xmlns="http://schemas.openxmlformats.org/spreadsheetml/2006/main" count="117" uniqueCount="53">
  <si>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15/03/2023 16:21:21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</si>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</sst>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75.293999999999997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15.6</c:v>
                </c:pt>
                <c:pt idx="7">
                  <c:v>40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0.51100000000000001</c:v>
                </c:pt>
                <c:pt idx="1">
                  <c:v>0.182</c:v>
                </c:pt>
                <c:pt idx="2">
                  <c:v>0.442</c:v>
                </c:pt>
                <c:pt idx="3">
                  <c:v>1.1970000000000001</c:v>
                </c:pt>
                <c:pt idx="4">
                  <c:v>0.99399999999999999</c:v>
                </c:pt>
                <c:pt idx="5">
                  <c:v>0.25700000000000001</c:v>
                </c:pt>
                <c:pt idx="6">
                  <c:v>0.33999999999999997</c:v>
                </c:pt>
                <c:pt idx="7">
                  <c:v>2.1320000000000001</c:v>
                </c:pt>
                <c:pt idx="8">
                  <c:v>4.1840000000000002</c:v>
                </c:pt>
                <c:pt idx="9">
                  <c:v>3.202</c:v>
                </c:pt>
                <c:pt idx="10">
                  <c:v>8.2650000000000006</c:v>
                </c:pt>
                <c:pt idx="11">
                  <c:v>9.3930000000000007</c:v>
                </c:pt>
                <c:pt idx="12">
                  <c:v>5.6259999999999994</c:v>
                </c:pt>
                <c:pt idx="13">
                  <c:v>2.556</c:v>
                </c:pt>
                <c:pt idx="14">
                  <c:v>2.2640000000000002</c:v>
                </c:pt>
                <c:pt idx="15">
                  <c:v>11.761999999999999</c:v>
                </c:pt>
                <c:pt idx="16">
                  <c:v>1.286</c:v>
                </c:pt>
                <c:pt idx="17">
                  <c:v>1.698</c:v>
                </c:pt>
                <c:pt idx="18">
                  <c:v>4.1529999999999996</c:v>
                </c:pt>
                <c:pt idx="19">
                  <c:v>2.4729999999999999</c:v>
                </c:pt>
                <c:pt idx="20">
                  <c:v>1.7119999999999997</c:v>
                </c:pt>
                <c:pt idx="21">
                  <c:v>12.829000000000001</c:v>
                </c:pt>
                <c:pt idx="22">
                  <c:v>7.79</c:v>
                </c:pt>
                <c:pt idx="23">
                  <c:v>22.381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3846216"/>
        <c:axId val="433846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24.61</c:v>
                </c:pt>
                <c:pt idx="1">
                  <c:v>18.869</c:v>
                </c:pt>
                <c:pt idx="2">
                  <c:v>6.7370000000000001</c:v>
                </c:pt>
                <c:pt idx="3">
                  <c:v>7.2350000000000003</c:v>
                </c:pt>
                <c:pt idx="4">
                  <c:v>8.9540000000000006</c:v>
                </c:pt>
                <c:pt idx="5">
                  <c:v>25.658000000000001</c:v>
                </c:pt>
                <c:pt idx="6">
                  <c:v>39.006999999999998</c:v>
                </c:pt>
                <c:pt idx="7">
                  <c:v>65.257000000000005</c:v>
                </c:pt>
                <c:pt idx="8">
                  <c:v>58.907000000000004</c:v>
                </c:pt>
                <c:pt idx="9">
                  <c:v>78.366</c:v>
                </c:pt>
                <c:pt idx="10">
                  <c:v>16.827999999999999</c:v>
                </c:pt>
                <c:pt idx="11">
                  <c:v>37.186</c:v>
                </c:pt>
                <c:pt idx="12">
                  <c:v>33.449999999999996</c:v>
                </c:pt>
                <c:pt idx="13">
                  <c:v>26.900999999999996</c:v>
                </c:pt>
                <c:pt idx="14">
                  <c:v>28.725000000000001</c:v>
                </c:pt>
                <c:pt idx="15">
                  <c:v>33.997</c:v>
                </c:pt>
                <c:pt idx="16">
                  <c:v>23.713999999999999</c:v>
                </c:pt>
                <c:pt idx="17">
                  <c:v>48.21</c:v>
                </c:pt>
                <c:pt idx="18">
                  <c:v>179.53199999999998</c:v>
                </c:pt>
                <c:pt idx="19">
                  <c:v>42.763000000000005</c:v>
                </c:pt>
                <c:pt idx="20">
                  <c:v>39.971000000000004</c:v>
                </c:pt>
                <c:pt idx="21">
                  <c:v>24.933</c:v>
                </c:pt>
                <c:pt idx="22">
                  <c:v>47.597000000000001</c:v>
                </c:pt>
                <c:pt idx="23">
                  <c:v>55.585999999999999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846216"/>
        <c:axId val="433846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115.39</c:v>
                </c:pt>
                <c:pt idx="1">
                  <c:v>105</c:v>
                </c:pt>
                <c:pt idx="2">
                  <c:v>114.58</c:v>
                </c:pt>
                <c:pt idx="3">
                  <c:v>111.33</c:v>
                </c:pt>
                <c:pt idx="4">
                  <c:v>108.3</c:v>
                </c:pt>
                <c:pt idx="5">
                  <c:v>110</c:v>
                </c:pt>
                <c:pt idx="6">
                  <c:v>142.84</c:v>
                </c:pt>
                <c:pt idx="7">
                  <c:v>122.83</c:v>
                </c:pt>
                <c:pt idx="8">
                  <c:v>133.01</c:v>
                </c:pt>
                <c:pt idx="9">
                  <c:v>109.01</c:v>
                </c:pt>
                <c:pt idx="10">
                  <c:v>133.71</c:v>
                </c:pt>
                <c:pt idx="11">
                  <c:v>91.99</c:v>
                </c:pt>
                <c:pt idx="12">
                  <c:v>86.99</c:v>
                </c:pt>
                <c:pt idx="13">
                  <c:v>83</c:v>
                </c:pt>
                <c:pt idx="14">
                  <c:v>84</c:v>
                </c:pt>
                <c:pt idx="15">
                  <c:v>83</c:v>
                </c:pt>
                <c:pt idx="16">
                  <c:v>112.16</c:v>
                </c:pt>
                <c:pt idx="17">
                  <c:v>135.59</c:v>
                </c:pt>
                <c:pt idx="18">
                  <c:v>152.11000000000001</c:v>
                </c:pt>
                <c:pt idx="19">
                  <c:v>143.65</c:v>
                </c:pt>
                <c:pt idx="20">
                  <c:v>145.82</c:v>
                </c:pt>
                <c:pt idx="21">
                  <c:v>93.36</c:v>
                </c:pt>
                <c:pt idx="22">
                  <c:v>131.38</c:v>
                </c:pt>
                <c:pt idx="23">
                  <c:v>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122000"/>
        <c:axId val="472121608"/>
      </c:lineChart>
      <c:catAx>
        <c:axId val="433846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846608"/>
        <c:crosses val="autoZero"/>
        <c:auto val="1"/>
        <c:lblAlgn val="ctr"/>
        <c:lblOffset val="100"/>
        <c:noMultiLvlLbl val="0"/>
      </c:catAx>
      <c:valAx>
        <c:axId val="43384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846216"/>
        <c:crosses val="autoZero"/>
        <c:crossBetween val="between"/>
      </c:valAx>
      <c:valAx>
        <c:axId val="472121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122000"/>
        <c:crosses val="max"/>
        <c:crossBetween val="between"/>
      </c:valAx>
      <c:catAx>
        <c:axId val="472122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2121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24.564000000000004</v>
      </c>
      <c r="C4" s="18">
        <v>18.869</v>
      </c>
      <c r="D4" s="18">
        <v>6.7370000000000001</v>
      </c>
      <c r="E4" s="18">
        <v>7.2349999999999985</v>
      </c>
      <c r="F4" s="18">
        <v>8.9539999999999988</v>
      </c>
      <c r="G4" s="18">
        <v>25.667999999999999</v>
      </c>
      <c r="H4" s="18">
        <v>38.962999999999994</v>
      </c>
      <c r="I4" s="18">
        <v>65.28</v>
      </c>
      <c r="J4" s="18">
        <v>58.907000000000004</v>
      </c>
      <c r="K4" s="18">
        <v>78.366</v>
      </c>
      <c r="L4" s="18">
        <v>16.828000000000003</v>
      </c>
      <c r="M4" s="18">
        <v>37.186</v>
      </c>
      <c r="N4" s="18">
        <v>33.449999999999996</v>
      </c>
      <c r="O4" s="18">
        <v>26.901</v>
      </c>
      <c r="P4" s="18">
        <v>28.725000000000001</v>
      </c>
      <c r="Q4" s="18">
        <v>33.997</v>
      </c>
      <c r="R4" s="18">
        <v>23.713999999999999</v>
      </c>
      <c r="S4" s="18">
        <v>48.17</v>
      </c>
      <c r="T4" s="18">
        <v>179.54099999999997</v>
      </c>
      <c r="U4" s="18">
        <v>42.763000000000005</v>
      </c>
      <c r="V4" s="18">
        <v>39.971000000000004</v>
      </c>
      <c r="W4" s="18">
        <v>24.933</v>
      </c>
      <c r="X4" s="18">
        <v>47.596999999999994</v>
      </c>
      <c r="Y4" s="18">
        <v>55.586000000000006</v>
      </c>
      <c r="Z4" s="19"/>
      <c r="AA4" s="20">
        <f>SUM(B4:Z4)</f>
        <v>972.90499999999997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115.39</v>
      </c>
      <c r="C7" s="28">
        <v>105</v>
      </c>
      <c r="D7" s="28">
        <v>114.58</v>
      </c>
      <c r="E7" s="28">
        <v>111.33</v>
      </c>
      <c r="F7" s="28">
        <v>108.3</v>
      </c>
      <c r="G7" s="28">
        <v>110</v>
      </c>
      <c r="H7" s="28">
        <v>142.84</v>
      </c>
      <c r="I7" s="28">
        <v>122.83</v>
      </c>
      <c r="J7" s="28">
        <v>133.01</v>
      </c>
      <c r="K7" s="28">
        <v>109.01</v>
      </c>
      <c r="L7" s="28">
        <v>133.71</v>
      </c>
      <c r="M7" s="28">
        <v>91.99</v>
      </c>
      <c r="N7" s="28">
        <v>86.99</v>
      </c>
      <c r="O7" s="28">
        <v>83</v>
      </c>
      <c r="P7" s="28">
        <v>84</v>
      </c>
      <c r="Q7" s="28">
        <v>83</v>
      </c>
      <c r="R7" s="28">
        <v>112.16</v>
      </c>
      <c r="S7" s="28">
        <v>135.59</v>
      </c>
      <c r="T7" s="28">
        <v>152.11000000000001</v>
      </c>
      <c r="U7" s="28">
        <v>143.65</v>
      </c>
      <c r="V7" s="28">
        <v>145.82</v>
      </c>
      <c r="W7" s="28">
        <v>93.36</v>
      </c>
      <c r="X7" s="28">
        <v>131.38</v>
      </c>
      <c r="Y7" s="28">
        <v>85</v>
      </c>
      <c r="Z7" s="29"/>
      <c r="AA7" s="30">
        <f>IF(SUM(B7:Z7)&lt;&gt;0,AVERAGEIF(B7:Z7,"&lt;&gt;"""),"")</f>
        <v>113.91875000000003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75.293999999999997</v>
      </c>
      <c r="U12" s="52"/>
      <c r="V12" s="52"/>
      <c r="W12" s="52"/>
      <c r="X12" s="52"/>
      <c r="Y12" s="52"/>
      <c r="Z12" s="53"/>
      <c r="AA12" s="54">
        <f t="shared" si="0"/>
        <v>75.293999999999997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0.51100000000000001</v>
      </c>
      <c r="C14" s="57">
        <v>0.182</v>
      </c>
      <c r="D14" s="57">
        <v>0.442</v>
      </c>
      <c r="E14" s="57">
        <v>1.1970000000000001</v>
      </c>
      <c r="F14" s="57">
        <v>0.99399999999999999</v>
      </c>
      <c r="G14" s="57">
        <v>0.25700000000000001</v>
      </c>
      <c r="H14" s="57">
        <v>0.33999999999999997</v>
      </c>
      <c r="I14" s="57">
        <v>2.1320000000000001</v>
      </c>
      <c r="J14" s="57">
        <v>4.1840000000000002</v>
      </c>
      <c r="K14" s="57">
        <v>3.202</v>
      </c>
      <c r="L14" s="57">
        <v>8.2650000000000006</v>
      </c>
      <c r="M14" s="57">
        <v>9.3930000000000007</v>
      </c>
      <c r="N14" s="57">
        <v>5.6259999999999994</v>
      </c>
      <c r="O14" s="57">
        <v>2.556</v>
      </c>
      <c r="P14" s="57">
        <v>2.2640000000000002</v>
      </c>
      <c r="Q14" s="57">
        <v>11.761999999999999</v>
      </c>
      <c r="R14" s="57">
        <v>1.286</v>
      </c>
      <c r="S14" s="57">
        <v>1.698</v>
      </c>
      <c r="T14" s="57">
        <v>4.1529999999999996</v>
      </c>
      <c r="U14" s="57">
        <v>2.4729999999999999</v>
      </c>
      <c r="V14" s="57">
        <v>1.7119999999999997</v>
      </c>
      <c r="W14" s="57">
        <v>12.829000000000001</v>
      </c>
      <c r="X14" s="57">
        <v>7.79</v>
      </c>
      <c r="Y14" s="57">
        <v>22.381</v>
      </c>
      <c r="Z14" s="58"/>
      <c r="AA14" s="59">
        <f t="shared" si="0"/>
        <v>107.629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0.51100000000000001</v>
      </c>
      <c r="C16" s="62">
        <f t="shared" ref="C16:Z16" si="1">IF(LEN(C$2)&gt;0,SUM(C10:C15),"")</f>
        <v>0.182</v>
      </c>
      <c r="D16" s="62">
        <f t="shared" si="1"/>
        <v>0.442</v>
      </c>
      <c r="E16" s="62">
        <f t="shared" si="1"/>
        <v>1.1970000000000001</v>
      </c>
      <c r="F16" s="62">
        <f t="shared" si="1"/>
        <v>0.99399999999999999</v>
      </c>
      <c r="G16" s="62">
        <f t="shared" si="1"/>
        <v>0.25700000000000001</v>
      </c>
      <c r="H16" s="62">
        <f t="shared" si="1"/>
        <v>0.33999999999999997</v>
      </c>
      <c r="I16" s="62">
        <f t="shared" si="1"/>
        <v>2.1320000000000001</v>
      </c>
      <c r="J16" s="62">
        <f t="shared" si="1"/>
        <v>4.1840000000000002</v>
      </c>
      <c r="K16" s="62">
        <f t="shared" si="1"/>
        <v>3.202</v>
      </c>
      <c r="L16" s="62">
        <f t="shared" si="1"/>
        <v>8.2650000000000006</v>
      </c>
      <c r="M16" s="62">
        <f t="shared" si="1"/>
        <v>9.3930000000000007</v>
      </c>
      <c r="N16" s="62">
        <f t="shared" si="1"/>
        <v>5.6259999999999994</v>
      </c>
      <c r="O16" s="62">
        <f t="shared" si="1"/>
        <v>2.556</v>
      </c>
      <c r="P16" s="62">
        <f t="shared" si="1"/>
        <v>2.2640000000000002</v>
      </c>
      <c r="Q16" s="62">
        <f t="shared" si="1"/>
        <v>11.761999999999999</v>
      </c>
      <c r="R16" s="62">
        <f t="shared" si="1"/>
        <v>1.286</v>
      </c>
      <c r="S16" s="62">
        <f t="shared" si="1"/>
        <v>1.698</v>
      </c>
      <c r="T16" s="62">
        <f t="shared" si="1"/>
        <v>79.447000000000003</v>
      </c>
      <c r="U16" s="62">
        <f t="shared" si="1"/>
        <v>2.4729999999999999</v>
      </c>
      <c r="V16" s="62">
        <f t="shared" si="1"/>
        <v>1.7119999999999997</v>
      </c>
      <c r="W16" s="62">
        <f t="shared" si="1"/>
        <v>12.829000000000001</v>
      </c>
      <c r="X16" s="62">
        <f t="shared" si="1"/>
        <v>7.79</v>
      </c>
      <c r="Y16" s="62">
        <f t="shared" si="1"/>
        <v>22.381</v>
      </c>
      <c r="Z16" s="63" t="str">
        <f t="shared" si="1"/>
        <v/>
      </c>
      <c r="AA16" s="64">
        <f>SUM(AA10:AA15)</f>
        <v>182.923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19.100000000000001</v>
      </c>
      <c r="C20" s="77">
        <v>14.940999999999999</v>
      </c>
      <c r="D20" s="77">
        <v>2.0259999999999998</v>
      </c>
      <c r="E20" s="77">
        <v>2.0139999999999998</v>
      </c>
      <c r="F20" s="77">
        <v>2.048</v>
      </c>
      <c r="G20" s="77">
        <v>21.542999999999999</v>
      </c>
      <c r="H20" s="77">
        <v>11.358000000000001</v>
      </c>
      <c r="I20" s="77">
        <v>12.053000000000001</v>
      </c>
      <c r="J20" s="77">
        <v>42.015999999999998</v>
      </c>
      <c r="K20" s="77">
        <v>71.051000000000002</v>
      </c>
      <c r="L20" s="77">
        <v>2.0739999999999998</v>
      </c>
      <c r="M20" s="77">
        <v>10.519</v>
      </c>
      <c r="N20" s="77">
        <v>10.555999999999999</v>
      </c>
      <c r="O20" s="77">
        <v>6.8780000000000001</v>
      </c>
      <c r="P20" s="77">
        <v>10.545999999999999</v>
      </c>
      <c r="Q20" s="77">
        <v>7.78</v>
      </c>
      <c r="R20" s="77">
        <v>10.204000000000001</v>
      </c>
      <c r="S20" s="77">
        <v>19.454999999999998</v>
      </c>
      <c r="T20" s="77">
        <v>79.546999999999997</v>
      </c>
      <c r="U20" s="77">
        <v>19.736000000000001</v>
      </c>
      <c r="V20" s="77">
        <v>18.355</v>
      </c>
      <c r="W20" s="77"/>
      <c r="X20" s="77">
        <v>19.873000000000001</v>
      </c>
      <c r="Y20" s="77">
        <v>9.8729999999999993</v>
      </c>
      <c r="Z20" s="78"/>
      <c r="AA20" s="79">
        <f t="shared" si="2"/>
        <v>423.54599999999994</v>
      </c>
    </row>
    <row r="21" spans="1:27" ht="24.95" customHeight="1" x14ac:dyDescent="0.2">
      <c r="A21" s="75" t="s">
        <v>16</v>
      </c>
      <c r="B21" s="80">
        <v>4.9529999999999994</v>
      </c>
      <c r="C21" s="81">
        <v>3.746</v>
      </c>
      <c r="D21" s="81">
        <v>4.2690000000000001</v>
      </c>
      <c r="E21" s="81">
        <v>4.024</v>
      </c>
      <c r="F21" s="81">
        <v>5.911999999999999</v>
      </c>
      <c r="G21" s="81">
        <v>3.8679999999999994</v>
      </c>
      <c r="H21" s="81">
        <v>11.665000000000001</v>
      </c>
      <c r="I21" s="81">
        <v>11.095000000000001</v>
      </c>
      <c r="J21" s="81">
        <v>12.707000000000001</v>
      </c>
      <c r="K21" s="81">
        <v>4.1130000000000004</v>
      </c>
      <c r="L21" s="81">
        <v>6.4889999999999999</v>
      </c>
      <c r="M21" s="81">
        <v>17.274000000000001</v>
      </c>
      <c r="N21" s="81">
        <v>17.268000000000001</v>
      </c>
      <c r="O21" s="81">
        <v>17.466999999999999</v>
      </c>
      <c r="P21" s="81">
        <v>15.915000000000001</v>
      </c>
      <c r="Q21" s="81">
        <v>14.454999999999998</v>
      </c>
      <c r="R21" s="81">
        <v>12.224</v>
      </c>
      <c r="S21" s="81">
        <v>20.217000000000002</v>
      </c>
      <c r="T21" s="81">
        <v>20.547000000000001</v>
      </c>
      <c r="U21" s="81">
        <v>20.553999999999998</v>
      </c>
      <c r="V21" s="81">
        <v>19.904</v>
      </c>
      <c r="W21" s="81">
        <v>12.103999999999999</v>
      </c>
      <c r="X21" s="81">
        <v>19.933999999999997</v>
      </c>
      <c r="Y21" s="81">
        <v>23.332000000000001</v>
      </c>
      <c r="Z21" s="78"/>
      <c r="AA21" s="79">
        <f t="shared" si="2"/>
        <v>304.03600000000006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24.053000000000001</v>
      </c>
      <c r="C25" s="88">
        <f t="shared" ref="C25:Z25" si="3">IF(LEN(C$2)&gt;0,SUM(C19:C24),"")</f>
        <v>18.686999999999998</v>
      </c>
      <c r="D25" s="88">
        <f t="shared" si="3"/>
        <v>6.2949999999999999</v>
      </c>
      <c r="E25" s="88">
        <f t="shared" si="3"/>
        <v>6.0380000000000003</v>
      </c>
      <c r="F25" s="88">
        <f t="shared" si="3"/>
        <v>7.9599999999999991</v>
      </c>
      <c r="G25" s="88">
        <f t="shared" si="3"/>
        <v>25.410999999999998</v>
      </c>
      <c r="H25" s="88">
        <f t="shared" si="3"/>
        <v>23.023000000000003</v>
      </c>
      <c r="I25" s="88">
        <f t="shared" si="3"/>
        <v>23.148000000000003</v>
      </c>
      <c r="J25" s="88">
        <f t="shared" si="3"/>
        <v>54.722999999999999</v>
      </c>
      <c r="K25" s="88">
        <f t="shared" si="3"/>
        <v>75.164000000000001</v>
      </c>
      <c r="L25" s="88">
        <f t="shared" si="3"/>
        <v>8.5629999999999988</v>
      </c>
      <c r="M25" s="88">
        <f t="shared" si="3"/>
        <v>27.792999999999999</v>
      </c>
      <c r="N25" s="88">
        <f t="shared" si="3"/>
        <v>27.823999999999998</v>
      </c>
      <c r="O25" s="88">
        <f t="shared" si="3"/>
        <v>24.344999999999999</v>
      </c>
      <c r="P25" s="88">
        <f t="shared" si="3"/>
        <v>26.460999999999999</v>
      </c>
      <c r="Q25" s="88">
        <f t="shared" si="3"/>
        <v>22.234999999999999</v>
      </c>
      <c r="R25" s="88">
        <f t="shared" si="3"/>
        <v>22.428000000000001</v>
      </c>
      <c r="S25" s="88">
        <f t="shared" si="3"/>
        <v>39.671999999999997</v>
      </c>
      <c r="T25" s="88">
        <f t="shared" si="3"/>
        <v>100.09399999999999</v>
      </c>
      <c r="U25" s="88">
        <f t="shared" si="3"/>
        <v>40.29</v>
      </c>
      <c r="V25" s="88">
        <f t="shared" si="3"/>
        <v>38.259</v>
      </c>
      <c r="W25" s="88">
        <f t="shared" si="3"/>
        <v>12.103999999999999</v>
      </c>
      <c r="X25" s="88">
        <f t="shared" si="3"/>
        <v>39.807000000000002</v>
      </c>
      <c r="Y25" s="88">
        <f t="shared" si="3"/>
        <v>33.204999999999998</v>
      </c>
      <c r="Z25" s="89" t="str">
        <f t="shared" si="3"/>
        <v/>
      </c>
      <c r="AA25" s="90">
        <f>SUM(AA19:AA24)</f>
        <v>727.58199999999999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24.564</v>
      </c>
      <c r="C29" s="77">
        <v>18.869</v>
      </c>
      <c r="D29" s="77">
        <v>6.7370000000000001</v>
      </c>
      <c r="E29" s="77">
        <v>7.2350000000000003</v>
      </c>
      <c r="F29" s="77">
        <v>8.9540000000000006</v>
      </c>
      <c r="G29" s="77">
        <v>25.667999999999999</v>
      </c>
      <c r="H29" s="77">
        <v>23.363</v>
      </c>
      <c r="I29" s="77">
        <v>25.28</v>
      </c>
      <c r="J29" s="77">
        <v>58.906999999999996</v>
      </c>
      <c r="K29" s="77">
        <v>78.366</v>
      </c>
      <c r="L29" s="77">
        <v>16.827999999999999</v>
      </c>
      <c r="M29" s="77">
        <v>37.186</v>
      </c>
      <c r="N29" s="77">
        <v>33.450000000000003</v>
      </c>
      <c r="O29" s="77">
        <v>26.901</v>
      </c>
      <c r="P29" s="77">
        <v>28.725000000000001</v>
      </c>
      <c r="Q29" s="77">
        <v>33.997</v>
      </c>
      <c r="R29" s="77">
        <v>23.713999999999999</v>
      </c>
      <c r="S29" s="77">
        <v>41.37</v>
      </c>
      <c r="T29" s="77">
        <v>179.541</v>
      </c>
      <c r="U29" s="77">
        <v>42.762999999999998</v>
      </c>
      <c r="V29" s="77">
        <v>39.970999999999997</v>
      </c>
      <c r="W29" s="77">
        <v>24.933</v>
      </c>
      <c r="X29" s="77">
        <v>47.597000000000001</v>
      </c>
      <c r="Y29" s="77">
        <v>55.585999999999999</v>
      </c>
      <c r="Z29" s="78"/>
      <c r="AA29" s="79">
        <f>SUM(B29:Z29)</f>
        <v>910.505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24.564</v>
      </c>
      <c r="C31" s="62">
        <f t="shared" ref="C31:Z31" si="4">IF(LEN(C$2)&gt;0,SUM(C28:C30),"")</f>
        <v>18.869</v>
      </c>
      <c r="D31" s="62">
        <f t="shared" si="4"/>
        <v>6.7370000000000001</v>
      </c>
      <c r="E31" s="62">
        <f t="shared" si="4"/>
        <v>7.2350000000000003</v>
      </c>
      <c r="F31" s="62">
        <f t="shared" si="4"/>
        <v>8.9540000000000006</v>
      </c>
      <c r="G31" s="62">
        <f t="shared" si="4"/>
        <v>25.667999999999999</v>
      </c>
      <c r="H31" s="62">
        <f t="shared" si="4"/>
        <v>23.363</v>
      </c>
      <c r="I31" s="62">
        <f t="shared" si="4"/>
        <v>25.28</v>
      </c>
      <c r="J31" s="62">
        <f t="shared" si="4"/>
        <v>58.906999999999996</v>
      </c>
      <c r="K31" s="62">
        <f t="shared" si="4"/>
        <v>78.366</v>
      </c>
      <c r="L31" s="62">
        <f t="shared" si="4"/>
        <v>16.827999999999999</v>
      </c>
      <c r="M31" s="62">
        <f t="shared" si="4"/>
        <v>37.186</v>
      </c>
      <c r="N31" s="62">
        <f t="shared" si="4"/>
        <v>33.450000000000003</v>
      </c>
      <c r="O31" s="62">
        <f t="shared" si="4"/>
        <v>26.901</v>
      </c>
      <c r="P31" s="62">
        <f t="shared" si="4"/>
        <v>28.725000000000001</v>
      </c>
      <c r="Q31" s="62">
        <f t="shared" si="4"/>
        <v>33.997</v>
      </c>
      <c r="R31" s="62">
        <f t="shared" si="4"/>
        <v>23.713999999999999</v>
      </c>
      <c r="S31" s="62">
        <f t="shared" si="4"/>
        <v>41.37</v>
      </c>
      <c r="T31" s="62">
        <f t="shared" si="4"/>
        <v>179.541</v>
      </c>
      <c r="U31" s="62">
        <f t="shared" si="4"/>
        <v>42.762999999999998</v>
      </c>
      <c r="V31" s="62">
        <f t="shared" si="4"/>
        <v>39.970999999999997</v>
      </c>
      <c r="W31" s="62">
        <f t="shared" si="4"/>
        <v>24.933</v>
      </c>
      <c r="X31" s="62">
        <f t="shared" si="4"/>
        <v>47.597000000000001</v>
      </c>
      <c r="Y31" s="62">
        <f t="shared" si="4"/>
        <v>55.585999999999999</v>
      </c>
      <c r="Z31" s="63" t="str">
        <f t="shared" si="4"/>
        <v/>
      </c>
      <c r="AA31" s="64">
        <f>SUM(AA28:AA30)</f>
        <v>910.505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15.6</v>
      </c>
      <c r="I38" s="99">
        <v>40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6.8</v>
      </c>
      <c r="T38" s="99"/>
      <c r="U38" s="99"/>
      <c r="V38" s="99"/>
      <c r="W38" s="99"/>
      <c r="X38" s="99"/>
      <c r="Y38" s="99"/>
      <c r="Z38" s="100"/>
      <c r="AA38" s="79">
        <f t="shared" si="5"/>
        <v>62.4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15.6</v>
      </c>
      <c r="I39" s="88">
        <f t="shared" si="6"/>
        <v>40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15.6</v>
      </c>
      <c r="I46" s="99">
        <v>40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6.8</v>
      </c>
      <c r="T46" s="99"/>
      <c r="U46" s="99"/>
      <c r="V46" s="99"/>
      <c r="W46" s="99"/>
      <c r="X46" s="99"/>
      <c r="Y46" s="99"/>
      <c r="Z46" s="100"/>
      <c r="AA46" s="79">
        <f t="shared" si="7"/>
        <v>62.4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15.6</v>
      </c>
      <c r="I48" s="88">
        <f t="shared" si="8"/>
        <v>40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24.564</v>
      </c>
      <c r="C51" s="88">
        <f t="shared" si="10"/>
        <v>18.868999999999996</v>
      </c>
      <c r="D51" s="88">
        <f t="shared" si="10"/>
        <v>6.7370000000000001</v>
      </c>
      <c r="E51" s="88">
        <f t="shared" si="10"/>
        <v>7.2350000000000003</v>
      </c>
      <c r="F51" s="88">
        <f t="shared" si="10"/>
        <v>8.9539999999999988</v>
      </c>
      <c r="G51" s="88">
        <f t="shared" si="10"/>
        <v>25.667999999999999</v>
      </c>
      <c r="H51" s="88">
        <f t="shared" si="10"/>
        <v>38.963000000000001</v>
      </c>
      <c r="I51" s="88">
        <f t="shared" si="10"/>
        <v>65.28</v>
      </c>
      <c r="J51" s="88">
        <f t="shared" si="10"/>
        <v>58.906999999999996</v>
      </c>
      <c r="K51" s="88">
        <f t="shared" si="10"/>
        <v>78.366</v>
      </c>
      <c r="L51" s="88">
        <f t="shared" si="10"/>
        <v>16.827999999999999</v>
      </c>
      <c r="M51" s="88">
        <f t="shared" si="10"/>
        <v>37.186</v>
      </c>
      <c r="N51" s="88">
        <f t="shared" si="10"/>
        <v>33.449999999999996</v>
      </c>
      <c r="O51" s="88">
        <f t="shared" si="10"/>
        <v>26.901</v>
      </c>
      <c r="P51" s="88">
        <f t="shared" si="10"/>
        <v>28.724999999999998</v>
      </c>
      <c r="Q51" s="88">
        <f t="shared" si="10"/>
        <v>33.997</v>
      </c>
      <c r="R51" s="88">
        <f t="shared" si="10"/>
        <v>23.714000000000002</v>
      </c>
      <c r="S51" s="88">
        <f t="shared" si="10"/>
        <v>48.169999999999995</v>
      </c>
      <c r="T51" s="88">
        <f t="shared" si="10"/>
        <v>179.541</v>
      </c>
      <c r="U51" s="88">
        <f t="shared" si="10"/>
        <v>42.762999999999998</v>
      </c>
      <c r="V51" s="88">
        <f t="shared" si="10"/>
        <v>39.971000000000004</v>
      </c>
      <c r="W51" s="88">
        <f t="shared" si="10"/>
        <v>24.933</v>
      </c>
      <c r="X51" s="88">
        <f t="shared" si="10"/>
        <v>47.597000000000001</v>
      </c>
      <c r="Y51" s="88">
        <f t="shared" si="10"/>
        <v>55.585999999999999</v>
      </c>
      <c r="Z51" s="89" t="str">
        <f t="shared" si="10"/>
        <v/>
      </c>
      <c r="AA51" s="104">
        <f>SUM(B51:Z51)</f>
        <v>972.90499999999986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24.61</v>
      </c>
      <c r="C4" s="18">
        <v>18.869</v>
      </c>
      <c r="D4" s="18">
        <v>6.7370000000000001</v>
      </c>
      <c r="E4" s="18">
        <v>7.2350000000000003</v>
      </c>
      <c r="F4" s="18">
        <v>8.9540000000000006</v>
      </c>
      <c r="G4" s="18">
        <v>25.658000000000001</v>
      </c>
      <c r="H4" s="18">
        <v>39.006999999999998</v>
      </c>
      <c r="I4" s="18">
        <v>65.257000000000005</v>
      </c>
      <c r="J4" s="18">
        <v>58.907000000000004</v>
      </c>
      <c r="K4" s="18">
        <v>78.366</v>
      </c>
      <c r="L4" s="18">
        <v>16.827999999999999</v>
      </c>
      <c r="M4" s="18">
        <v>37.186</v>
      </c>
      <c r="N4" s="18">
        <v>33.449999999999996</v>
      </c>
      <c r="O4" s="18">
        <v>26.900999999999996</v>
      </c>
      <c r="P4" s="18">
        <v>28.725000000000001</v>
      </c>
      <c r="Q4" s="18">
        <v>33.997</v>
      </c>
      <c r="R4" s="18">
        <v>23.713999999999999</v>
      </c>
      <c r="S4" s="18">
        <v>48.21</v>
      </c>
      <c r="T4" s="18">
        <v>179.53199999999998</v>
      </c>
      <c r="U4" s="18">
        <v>42.763000000000005</v>
      </c>
      <c r="V4" s="18">
        <v>39.971000000000004</v>
      </c>
      <c r="W4" s="18">
        <v>24.933</v>
      </c>
      <c r="X4" s="18">
        <v>47.597000000000001</v>
      </c>
      <c r="Y4" s="18">
        <v>55.585999999999999</v>
      </c>
      <c r="Z4" s="19"/>
      <c r="AA4" s="20">
        <f>SUM(B4:Z4)</f>
        <v>972.99300000000005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115.39</v>
      </c>
      <c r="C7" s="28">
        <v>105</v>
      </c>
      <c r="D7" s="28">
        <v>114.58</v>
      </c>
      <c r="E7" s="28">
        <v>111.33</v>
      </c>
      <c r="F7" s="28">
        <v>108.3</v>
      </c>
      <c r="G7" s="28">
        <v>110</v>
      </c>
      <c r="H7" s="28">
        <v>142.84</v>
      </c>
      <c r="I7" s="28">
        <v>122.83</v>
      </c>
      <c r="J7" s="28">
        <v>133.01</v>
      </c>
      <c r="K7" s="28">
        <v>109.01</v>
      </c>
      <c r="L7" s="28">
        <v>133.71</v>
      </c>
      <c r="M7" s="28">
        <v>91.99</v>
      </c>
      <c r="N7" s="28">
        <v>86.99</v>
      </c>
      <c r="O7" s="28">
        <v>83</v>
      </c>
      <c r="P7" s="28">
        <v>84</v>
      </c>
      <c r="Q7" s="28">
        <v>83</v>
      </c>
      <c r="R7" s="28">
        <v>112.16</v>
      </c>
      <c r="S7" s="28">
        <v>135.59</v>
      </c>
      <c r="T7" s="28">
        <v>152.11000000000001</v>
      </c>
      <c r="U7" s="28">
        <v>143.65</v>
      </c>
      <c r="V7" s="28">
        <v>145.82</v>
      </c>
      <c r="W7" s="28">
        <v>93.36</v>
      </c>
      <c r="X7" s="28">
        <v>131.38</v>
      </c>
      <c r="Y7" s="28">
        <v>85</v>
      </c>
      <c r="Z7" s="29"/>
      <c r="AA7" s="30">
        <f>IF(SUM(B7:Z7)&lt;&gt;0,AVERAGEIF(B7:Z7,"&lt;&gt;"""),"")</f>
        <v>113.91875000000003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11.316000000000001</v>
      </c>
      <c r="D12" s="52">
        <v>4.585</v>
      </c>
      <c r="E12" s="52">
        <v>6.4720000000000004</v>
      </c>
      <c r="F12" s="52">
        <v>7.8540000000000001</v>
      </c>
      <c r="G12" s="52">
        <v>7.0789999999999997</v>
      </c>
      <c r="H12" s="52"/>
      <c r="I12" s="52"/>
      <c r="J12" s="52"/>
      <c r="K12" s="52">
        <v>7.9909999999999997</v>
      </c>
      <c r="L12" s="52"/>
      <c r="M12" s="52"/>
      <c r="N12" s="52"/>
      <c r="O12" s="52"/>
      <c r="P12" s="52">
        <v>4</v>
      </c>
      <c r="Q12" s="52">
        <v>12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61.296999999999997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</v>
      </c>
      <c r="P14" s="57">
        <v>3.0070000000000001</v>
      </c>
      <c r="Q14" s="57">
        <v>2.68</v>
      </c>
      <c r="R14" s="57"/>
      <c r="S14" s="57"/>
      <c r="T14" s="57"/>
      <c r="U14" s="57"/>
      <c r="V14" s="57"/>
      <c r="W14" s="57"/>
      <c r="X14" s="57"/>
      <c r="Y14" s="57">
        <v>49.932000000000002</v>
      </c>
      <c r="Z14" s="58"/>
      <c r="AA14" s="59">
        <f t="shared" si="0"/>
        <v>59.619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11.316000000000001</v>
      </c>
      <c r="D16" s="62">
        <f t="shared" si="1"/>
        <v>4.585</v>
      </c>
      <c r="E16" s="62">
        <f t="shared" si="1"/>
        <v>6.4720000000000004</v>
      </c>
      <c r="F16" s="62">
        <f t="shared" si="1"/>
        <v>7.8540000000000001</v>
      </c>
      <c r="G16" s="62">
        <f t="shared" si="1"/>
        <v>7.0789999999999997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7.9909999999999997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4</v>
      </c>
      <c r="P16" s="62">
        <f t="shared" si="1"/>
        <v>7.0069999999999997</v>
      </c>
      <c r="Q16" s="62">
        <f t="shared" si="1"/>
        <v>14.68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49.932000000000002</v>
      </c>
      <c r="Z16" s="63" t="str">
        <f t="shared" si="1"/>
        <v/>
      </c>
      <c r="AA16" s="64">
        <f>SUM(AA10:AA15)</f>
        <v>120.916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4.0640000000000001</v>
      </c>
      <c r="C20" s="77">
        <v>4.0629999999999997</v>
      </c>
      <c r="D20" s="77">
        <v>6.2E-2</v>
      </c>
      <c r="E20" s="77">
        <v>0.06</v>
      </c>
      <c r="F20" s="77">
        <v>5.8999999999999997E-2</v>
      </c>
      <c r="G20" s="77">
        <v>6.8000000000000005E-2</v>
      </c>
      <c r="H20" s="77">
        <v>10.262</v>
      </c>
      <c r="I20" s="77">
        <v>8.9870000000000001</v>
      </c>
      <c r="J20" s="77">
        <v>7.5369999999999999</v>
      </c>
      <c r="K20" s="77">
        <v>5.7309999999999999</v>
      </c>
      <c r="L20" s="77">
        <v>0.29499999999999998</v>
      </c>
      <c r="M20" s="77">
        <v>0.28199999999999997</v>
      </c>
      <c r="N20" s="77">
        <v>0.19800000000000001</v>
      </c>
      <c r="O20" s="77">
        <v>0.19</v>
      </c>
      <c r="P20" s="77">
        <v>0.17</v>
      </c>
      <c r="Q20" s="77">
        <v>0.14699999999999999</v>
      </c>
      <c r="R20" s="77">
        <v>3.2560000000000002</v>
      </c>
      <c r="S20" s="77">
        <v>6.7439999999999998</v>
      </c>
      <c r="T20" s="77">
        <v>0.126</v>
      </c>
      <c r="U20" s="77">
        <v>7.1990000000000007</v>
      </c>
      <c r="V20" s="77">
        <v>4.4950000000000001</v>
      </c>
      <c r="W20" s="77">
        <v>0.109</v>
      </c>
      <c r="X20" s="77">
        <v>3.6040000000000001</v>
      </c>
      <c r="Y20" s="77">
        <v>9.4E-2</v>
      </c>
      <c r="Z20" s="78"/>
      <c r="AA20" s="79">
        <f t="shared" si="2"/>
        <v>67.801999999999978</v>
      </c>
    </row>
    <row r="21" spans="1:27" ht="24.95" customHeight="1" x14ac:dyDescent="0.2">
      <c r="A21" s="75" t="s">
        <v>16</v>
      </c>
      <c r="B21" s="80">
        <v>4.4459999999999997</v>
      </c>
      <c r="C21" s="81">
        <v>3.4899999999999998</v>
      </c>
      <c r="D21" s="81">
        <v>2.09</v>
      </c>
      <c r="E21" s="81">
        <v>0.70299999999999996</v>
      </c>
      <c r="F21" s="81">
        <v>1.0409999999999999</v>
      </c>
      <c r="G21" s="81">
        <v>5.9109999999999996</v>
      </c>
      <c r="H21" s="81">
        <v>28.745000000000001</v>
      </c>
      <c r="I21" s="81">
        <v>56.27</v>
      </c>
      <c r="J21" s="81">
        <v>51.37</v>
      </c>
      <c r="K21" s="81">
        <v>64.644000000000005</v>
      </c>
      <c r="L21" s="81">
        <v>16.533000000000001</v>
      </c>
      <c r="M21" s="81">
        <v>36.904000000000003</v>
      </c>
      <c r="N21" s="81">
        <v>33.251999999999995</v>
      </c>
      <c r="O21" s="81">
        <v>22.710999999999999</v>
      </c>
      <c r="P21" s="81">
        <v>21.547999999999998</v>
      </c>
      <c r="Q21" s="81">
        <v>19.169999999999998</v>
      </c>
      <c r="R21" s="81">
        <v>20.457999999999998</v>
      </c>
      <c r="S21" s="81">
        <v>41.466000000000001</v>
      </c>
      <c r="T21" s="81">
        <v>14.305999999999999</v>
      </c>
      <c r="U21" s="81">
        <v>35.564</v>
      </c>
      <c r="V21" s="81">
        <v>35.475999999999999</v>
      </c>
      <c r="W21" s="81">
        <v>24.823999999999998</v>
      </c>
      <c r="X21" s="81">
        <v>21.292999999999999</v>
      </c>
      <c r="Y21" s="81">
        <v>5.5600000000000005</v>
      </c>
      <c r="Z21" s="78"/>
      <c r="AA21" s="79">
        <f t="shared" si="2"/>
        <v>567.77499999999998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8.51</v>
      </c>
      <c r="C25" s="88">
        <f t="shared" si="3"/>
        <v>7.552999999999999</v>
      </c>
      <c r="D25" s="88">
        <f t="shared" si="3"/>
        <v>2.1519999999999997</v>
      </c>
      <c r="E25" s="88">
        <f t="shared" si="3"/>
        <v>0.7629999999999999</v>
      </c>
      <c r="F25" s="88">
        <f t="shared" si="3"/>
        <v>1.0999999999999999</v>
      </c>
      <c r="G25" s="88">
        <f t="shared" si="3"/>
        <v>5.9789999999999992</v>
      </c>
      <c r="H25" s="88">
        <f t="shared" si="3"/>
        <v>39.007000000000005</v>
      </c>
      <c r="I25" s="88">
        <f t="shared" si="3"/>
        <v>65.257000000000005</v>
      </c>
      <c r="J25" s="88">
        <f t="shared" si="3"/>
        <v>58.906999999999996</v>
      </c>
      <c r="K25" s="88">
        <f t="shared" si="3"/>
        <v>70.375</v>
      </c>
      <c r="L25" s="88">
        <f t="shared" si="3"/>
        <v>16.828000000000003</v>
      </c>
      <c r="M25" s="88">
        <f t="shared" si="3"/>
        <v>37.186</v>
      </c>
      <c r="N25" s="88">
        <f t="shared" si="3"/>
        <v>33.449999999999996</v>
      </c>
      <c r="O25" s="88">
        <f t="shared" si="3"/>
        <v>22.901</v>
      </c>
      <c r="P25" s="88">
        <f t="shared" si="3"/>
        <v>21.718</v>
      </c>
      <c r="Q25" s="88">
        <f t="shared" si="3"/>
        <v>19.316999999999997</v>
      </c>
      <c r="R25" s="88">
        <f t="shared" si="3"/>
        <v>23.713999999999999</v>
      </c>
      <c r="S25" s="88">
        <f t="shared" si="3"/>
        <v>48.21</v>
      </c>
      <c r="T25" s="88">
        <f t="shared" si="3"/>
        <v>14.431999999999999</v>
      </c>
      <c r="U25" s="88">
        <f t="shared" si="3"/>
        <v>42.762999999999998</v>
      </c>
      <c r="V25" s="88">
        <f t="shared" si="3"/>
        <v>39.970999999999997</v>
      </c>
      <c r="W25" s="88">
        <f t="shared" si="3"/>
        <v>24.933</v>
      </c>
      <c r="X25" s="88">
        <f t="shared" si="3"/>
        <v>24.896999999999998</v>
      </c>
      <c r="Y25" s="88">
        <f t="shared" si="3"/>
        <v>5.6540000000000008</v>
      </c>
      <c r="Z25" s="89">
        <f t="shared" si="3"/>
        <v>0</v>
      </c>
      <c r="AA25" s="90">
        <f t="shared" si="3"/>
        <v>635.577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8.51</v>
      </c>
      <c r="C29" s="77">
        <v>18.869</v>
      </c>
      <c r="D29" s="77">
        <v>6.7370000000000001</v>
      </c>
      <c r="E29" s="77">
        <v>7.2350000000000003</v>
      </c>
      <c r="F29" s="77">
        <v>8.9540000000000006</v>
      </c>
      <c r="G29" s="77">
        <v>13.058</v>
      </c>
      <c r="H29" s="77">
        <v>39.006999999999998</v>
      </c>
      <c r="I29" s="77">
        <v>65.257000000000005</v>
      </c>
      <c r="J29" s="77">
        <v>58.906999999999996</v>
      </c>
      <c r="K29" s="77">
        <v>78.366</v>
      </c>
      <c r="L29" s="77">
        <v>16.827999999999999</v>
      </c>
      <c r="M29" s="77">
        <v>37.186</v>
      </c>
      <c r="N29" s="77">
        <v>33.450000000000003</v>
      </c>
      <c r="O29" s="77">
        <v>26.901</v>
      </c>
      <c r="P29" s="77">
        <v>28.725000000000001</v>
      </c>
      <c r="Q29" s="77">
        <v>33.997</v>
      </c>
      <c r="R29" s="77">
        <v>23.713999999999999</v>
      </c>
      <c r="S29" s="77">
        <v>48.21</v>
      </c>
      <c r="T29" s="77">
        <v>14.432</v>
      </c>
      <c r="U29" s="77">
        <v>42.762999999999998</v>
      </c>
      <c r="V29" s="77">
        <v>39.970999999999997</v>
      </c>
      <c r="W29" s="77">
        <v>24.933</v>
      </c>
      <c r="X29" s="77">
        <v>24.896999999999998</v>
      </c>
      <c r="Y29" s="77">
        <v>55.585999999999999</v>
      </c>
      <c r="Z29" s="78"/>
      <c r="AA29" s="79">
        <f>SUM(B29:Z29)</f>
        <v>756.49300000000005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8.51</v>
      </c>
      <c r="C31" s="62">
        <f t="shared" si="4"/>
        <v>18.869</v>
      </c>
      <c r="D31" s="62">
        <f t="shared" si="4"/>
        <v>6.7370000000000001</v>
      </c>
      <c r="E31" s="62">
        <f t="shared" si="4"/>
        <v>7.2350000000000003</v>
      </c>
      <c r="F31" s="62">
        <f t="shared" si="4"/>
        <v>8.9540000000000006</v>
      </c>
      <c r="G31" s="62">
        <f t="shared" si="4"/>
        <v>13.058</v>
      </c>
      <c r="H31" s="62">
        <f t="shared" si="4"/>
        <v>39.006999999999998</v>
      </c>
      <c r="I31" s="62">
        <f t="shared" si="4"/>
        <v>65.257000000000005</v>
      </c>
      <c r="J31" s="62">
        <f t="shared" si="4"/>
        <v>58.906999999999996</v>
      </c>
      <c r="K31" s="62">
        <f t="shared" si="4"/>
        <v>78.366</v>
      </c>
      <c r="L31" s="62">
        <f t="shared" si="4"/>
        <v>16.827999999999999</v>
      </c>
      <c r="M31" s="62">
        <f t="shared" si="4"/>
        <v>37.186</v>
      </c>
      <c r="N31" s="62">
        <f t="shared" si="4"/>
        <v>33.450000000000003</v>
      </c>
      <c r="O31" s="62">
        <f t="shared" si="4"/>
        <v>26.901</v>
      </c>
      <c r="P31" s="62">
        <f t="shared" si="4"/>
        <v>28.725000000000001</v>
      </c>
      <c r="Q31" s="62">
        <f t="shared" si="4"/>
        <v>33.997</v>
      </c>
      <c r="R31" s="62">
        <f t="shared" si="4"/>
        <v>23.713999999999999</v>
      </c>
      <c r="S31" s="62">
        <f t="shared" si="4"/>
        <v>48.21</v>
      </c>
      <c r="T31" s="62">
        <f t="shared" si="4"/>
        <v>14.432</v>
      </c>
      <c r="U31" s="62">
        <f t="shared" si="4"/>
        <v>42.762999999999998</v>
      </c>
      <c r="V31" s="62">
        <f t="shared" si="4"/>
        <v>39.970999999999997</v>
      </c>
      <c r="W31" s="62">
        <f t="shared" si="4"/>
        <v>24.933</v>
      </c>
      <c r="X31" s="62">
        <f t="shared" si="4"/>
        <v>24.896999999999998</v>
      </c>
      <c r="Y31" s="62">
        <f t="shared" si="4"/>
        <v>55.585999999999999</v>
      </c>
      <c r="Z31" s="63">
        <f t="shared" si="4"/>
        <v>0</v>
      </c>
      <c r="AA31" s="64">
        <f t="shared" si="4"/>
        <v>756.49300000000005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16.100000000000001</v>
      </c>
      <c r="C38" s="99"/>
      <c r="D38" s="99"/>
      <c r="E38" s="99"/>
      <c r="F38" s="99"/>
      <c r="G38" s="99">
        <v>12.6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165.1</v>
      </c>
      <c r="U38" s="99"/>
      <c r="V38" s="99"/>
      <c r="W38" s="99"/>
      <c r="X38" s="99">
        <v>22.7</v>
      </c>
      <c r="Y38" s="99"/>
      <c r="Z38" s="100"/>
      <c r="AA38" s="79">
        <f t="shared" si="5"/>
        <v>216.5</v>
      </c>
    </row>
    <row r="39" spans="1:27" ht="30" customHeight="1" thickBot="1" x14ac:dyDescent="0.25">
      <c r="A39" s="86" t="s">
        <v>45</v>
      </c>
      <c r="B39" s="87">
        <f t="shared" ref="B39:Z39" si="6">SUM(B34:B38)</f>
        <v>16.100000000000001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12.6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165.1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22.7</v>
      </c>
      <c r="Y39" s="88">
        <f t="shared" si="6"/>
        <v>0</v>
      </c>
      <c r="Z39" s="89">
        <f t="shared" si="6"/>
        <v>0</v>
      </c>
      <c r="AA39" s="90">
        <f t="shared" si="5"/>
        <v>216.5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16.100000000000001</v>
      </c>
      <c r="C46" s="99"/>
      <c r="D46" s="99"/>
      <c r="E46" s="99"/>
      <c r="F46" s="99"/>
      <c r="G46" s="99">
        <v>12.6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165.1</v>
      </c>
      <c r="U46" s="99"/>
      <c r="V46" s="99"/>
      <c r="W46" s="99"/>
      <c r="X46" s="99">
        <v>22.7</v>
      </c>
      <c r="Y46" s="99"/>
      <c r="Z46" s="100"/>
      <c r="AA46" s="79">
        <f t="shared" si="7"/>
        <v>216.5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16.100000000000001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12.6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165.1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22.7</v>
      </c>
      <c r="Y48" s="88">
        <f t="shared" si="8"/>
        <v>0</v>
      </c>
      <c r="Z48" s="89">
        <f t="shared" si="8"/>
        <v>0</v>
      </c>
      <c r="AA48" s="90">
        <f t="shared" si="7"/>
        <v>216.5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24.61</v>
      </c>
      <c r="C51" s="88">
        <f t="shared" si="10"/>
        <v>18.869</v>
      </c>
      <c r="D51" s="88">
        <f t="shared" si="10"/>
        <v>6.7370000000000001</v>
      </c>
      <c r="E51" s="88">
        <f t="shared" si="10"/>
        <v>7.2350000000000003</v>
      </c>
      <c r="F51" s="88">
        <f t="shared" si="10"/>
        <v>8.9540000000000006</v>
      </c>
      <c r="G51" s="88">
        <f t="shared" si="10"/>
        <v>25.658000000000001</v>
      </c>
      <c r="H51" s="88">
        <f t="shared" si="10"/>
        <v>39.007000000000005</v>
      </c>
      <c r="I51" s="88">
        <f t="shared" si="10"/>
        <v>65.257000000000005</v>
      </c>
      <c r="J51" s="88">
        <f t="shared" si="10"/>
        <v>58.906999999999996</v>
      </c>
      <c r="K51" s="88">
        <f t="shared" si="10"/>
        <v>78.366</v>
      </c>
      <c r="L51" s="88">
        <f t="shared" si="10"/>
        <v>16.828000000000003</v>
      </c>
      <c r="M51" s="88">
        <f t="shared" si="10"/>
        <v>37.186</v>
      </c>
      <c r="N51" s="88">
        <f t="shared" si="10"/>
        <v>33.449999999999996</v>
      </c>
      <c r="O51" s="88">
        <f t="shared" si="10"/>
        <v>26.901</v>
      </c>
      <c r="P51" s="88">
        <f t="shared" si="10"/>
        <v>28.725000000000001</v>
      </c>
      <c r="Q51" s="88">
        <f t="shared" si="10"/>
        <v>33.997</v>
      </c>
      <c r="R51" s="88">
        <f t="shared" si="10"/>
        <v>23.713999999999999</v>
      </c>
      <c r="S51" s="88">
        <f t="shared" si="10"/>
        <v>48.21</v>
      </c>
      <c r="T51" s="88">
        <f t="shared" si="10"/>
        <v>179.53199999999998</v>
      </c>
      <c r="U51" s="88">
        <f t="shared" si="10"/>
        <v>42.762999999999998</v>
      </c>
      <c r="V51" s="88">
        <f t="shared" si="10"/>
        <v>39.970999999999997</v>
      </c>
      <c r="W51" s="88">
        <f t="shared" si="10"/>
        <v>24.933</v>
      </c>
      <c r="X51" s="88">
        <f t="shared" si="10"/>
        <v>47.596999999999994</v>
      </c>
      <c r="Y51" s="88">
        <f t="shared" si="10"/>
        <v>55.586000000000006</v>
      </c>
      <c r="Z51" s="89">
        <f t="shared" si="10"/>
        <v>0</v>
      </c>
      <c r="AA51" s="104">
        <f>SUM(B51:Z51)</f>
        <v>972.99300000000005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16.100000000000001</v>
      </c>
      <c r="C4" s="18"/>
      <c r="D4" s="18"/>
      <c r="E4" s="18"/>
      <c r="F4" s="18"/>
      <c r="G4" s="18">
        <v>12.6</v>
      </c>
      <c r="H4" s="18">
        <v>-15.6</v>
      </c>
      <c r="I4" s="18">
        <v>-40</v>
      </c>
      <c r="J4" s="18"/>
      <c r="K4" s="18"/>
      <c r="L4" s="18"/>
      <c r="M4" s="18"/>
      <c r="N4" s="18"/>
      <c r="O4" s="18"/>
      <c r="P4" s="18"/>
      <c r="Q4" s="18"/>
      <c r="R4" s="18"/>
      <c r="S4" s="18">
        <v>-6.8</v>
      </c>
      <c r="T4" s="18">
        <v>165.1</v>
      </c>
      <c r="U4" s="18"/>
      <c r="V4" s="18"/>
      <c r="W4" s="18"/>
      <c r="X4" s="18">
        <v>22.7</v>
      </c>
      <c r="Y4" s="18"/>
      <c r="Z4" s="19"/>
      <c r="AA4" s="111">
        <f>SUM(B4:Z4)</f>
        <v>154.1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115.39</v>
      </c>
      <c r="C7" s="117">
        <v>105</v>
      </c>
      <c r="D7" s="117">
        <v>114.58</v>
      </c>
      <c r="E7" s="117">
        <v>111.33</v>
      </c>
      <c r="F7" s="117">
        <v>108.3</v>
      </c>
      <c r="G7" s="117">
        <v>110</v>
      </c>
      <c r="H7" s="117">
        <v>142.84</v>
      </c>
      <c r="I7" s="117">
        <v>122.83</v>
      </c>
      <c r="J7" s="117">
        <v>133.01</v>
      </c>
      <c r="K7" s="117">
        <v>109.01</v>
      </c>
      <c r="L7" s="117">
        <v>133.71</v>
      </c>
      <c r="M7" s="117">
        <v>91.99</v>
      </c>
      <c r="N7" s="117">
        <v>86.99</v>
      </c>
      <c r="O7" s="117">
        <v>83</v>
      </c>
      <c r="P7" s="117">
        <v>84</v>
      </c>
      <c r="Q7" s="117">
        <v>83</v>
      </c>
      <c r="R7" s="117">
        <v>112.16</v>
      </c>
      <c r="S7" s="117">
        <v>135.59</v>
      </c>
      <c r="T7" s="117">
        <v>152.11000000000001</v>
      </c>
      <c r="U7" s="117">
        <v>143.65</v>
      </c>
      <c r="V7" s="117">
        <v>145.82</v>
      </c>
      <c r="W7" s="117">
        <v>93.36</v>
      </c>
      <c r="X7" s="117">
        <v>131.38</v>
      </c>
      <c r="Y7" s="117">
        <v>85</v>
      </c>
      <c r="Z7" s="118"/>
      <c r="AA7" s="119">
        <f>IF(SUM(B7:Z7)&lt;&gt;0,AVERAGEIF(B7:Z7,"&lt;&gt;"""),"")</f>
        <v>113.91875000000003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15.6</v>
      </c>
      <c r="I15" s="133">
        <v>40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6.8</v>
      </c>
      <c r="T15" s="133"/>
      <c r="U15" s="133"/>
      <c r="V15" s="133"/>
      <c r="W15" s="133"/>
      <c r="X15" s="133"/>
      <c r="Y15" s="133"/>
      <c r="Z15" s="131"/>
      <c r="AA15" s="132">
        <f t="shared" si="0"/>
        <v>62.4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15.6</v>
      </c>
      <c r="I16" s="135">
        <f t="shared" si="1"/>
        <v>40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62.4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16.100000000000001</v>
      </c>
      <c r="C23" s="133"/>
      <c r="D23" s="133"/>
      <c r="E23" s="133"/>
      <c r="F23" s="133"/>
      <c r="G23" s="133">
        <v>12.6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165.1</v>
      </c>
      <c r="U23" s="133"/>
      <c r="V23" s="133"/>
      <c r="W23" s="133"/>
      <c r="X23" s="133">
        <v>22.7</v>
      </c>
      <c r="Y23" s="133"/>
      <c r="Z23" s="131"/>
      <c r="AA23" s="132">
        <f t="shared" si="2"/>
        <v>216.5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16.100000000000001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12.6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165.1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22.7</v>
      </c>
      <c r="Y24" s="135">
        <f t="shared" si="3"/>
        <v>0</v>
      </c>
      <c r="Z24" s="136" t="str">
        <f t="shared" si="3"/>
        <v/>
      </c>
      <c r="AA24" s="90">
        <f t="shared" si="2"/>
        <v>216.5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2023-03-15T14:21:21Z</dcterms:created>
  <dcterms:modified xsi:type="dcterms:W3CDTF">2023-03-15T14:21:22Z</dcterms:modified>
</cp:coreProperties>
</file>