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<sst xmlns="http://schemas.openxmlformats.org/spreadsheetml/2006/main" count="117" uniqueCount="53">
  <si>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14/03/2023 16:21:24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</si>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</sst>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9">
                  <c:v>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156.75799999999998</c:v>
                </c:pt>
                <c:pt idx="4">
                  <c:v>31.661999999999999</c:v>
                </c:pt>
                <c:pt idx="6">
                  <c:v>1E-3</c:v>
                </c:pt>
                <c:pt idx="7">
                  <c:v>31.064</c:v>
                </c:pt>
                <c:pt idx="8">
                  <c:v>4.0039999999999996</c:v>
                </c:pt>
                <c:pt idx="9">
                  <c:v>24.338000000000001</c:v>
                </c:pt>
                <c:pt idx="17">
                  <c:v>1E-3</c:v>
                </c:pt>
                <c:pt idx="18">
                  <c:v>73.605999999999995</c:v>
                </c:pt>
                <c:pt idx="19">
                  <c:v>105</c:v>
                </c:pt>
                <c:pt idx="20">
                  <c:v>68.192999999999998</c:v>
                </c:pt>
                <c:pt idx="21">
                  <c:v>1E-3</c:v>
                </c:pt>
                <c:pt idx="22">
                  <c:v>50.637999999999998</c:v>
                </c:pt>
                <c:pt idx="23">
                  <c:v>41.051000000000002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12.1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25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2.024</c:v>
                </c:pt>
                <c:pt idx="1">
                  <c:v>0.76900000000000002</c:v>
                </c:pt>
                <c:pt idx="2">
                  <c:v>5.4239999999999995</c:v>
                </c:pt>
                <c:pt idx="3">
                  <c:v>6.6270000000000007</c:v>
                </c:pt>
                <c:pt idx="4">
                  <c:v>0.55200000000000005</c:v>
                </c:pt>
                <c:pt idx="5">
                  <c:v>0.53400000000000003</c:v>
                </c:pt>
                <c:pt idx="6">
                  <c:v>1.321</c:v>
                </c:pt>
                <c:pt idx="7">
                  <c:v>1.3220000000000001</c:v>
                </c:pt>
                <c:pt idx="8">
                  <c:v>0.35799999999999998</c:v>
                </c:pt>
                <c:pt idx="9">
                  <c:v>2.08</c:v>
                </c:pt>
                <c:pt idx="10">
                  <c:v>0.46099999999999997</c:v>
                </c:pt>
                <c:pt idx="11">
                  <c:v>0.40899999999999997</c:v>
                </c:pt>
                <c:pt idx="12">
                  <c:v>0.48499999999999999</c:v>
                </c:pt>
                <c:pt idx="13">
                  <c:v>0.38500000000000001</c:v>
                </c:pt>
                <c:pt idx="14">
                  <c:v>0.441</c:v>
                </c:pt>
                <c:pt idx="15">
                  <c:v>1.5370000000000001</c:v>
                </c:pt>
                <c:pt idx="16">
                  <c:v>1.4229999999999998</c:v>
                </c:pt>
                <c:pt idx="17">
                  <c:v>1.357</c:v>
                </c:pt>
                <c:pt idx="18">
                  <c:v>1.3559999999999999</c:v>
                </c:pt>
                <c:pt idx="19">
                  <c:v>1.3559999999999999</c:v>
                </c:pt>
                <c:pt idx="20">
                  <c:v>1.351</c:v>
                </c:pt>
                <c:pt idx="21">
                  <c:v>0.35499999999999998</c:v>
                </c:pt>
                <c:pt idx="22">
                  <c:v>0.76600000000000001</c:v>
                </c:pt>
                <c:pt idx="23">
                  <c:v>0.46499999999999997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50565560"/>
        <c:axId val="45056595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195.71799999999999</c:v>
                </c:pt>
                <c:pt idx="1">
                  <c:v>25.201000000000001</c:v>
                </c:pt>
                <c:pt idx="2">
                  <c:v>28.649000000000001</c:v>
                </c:pt>
                <c:pt idx="3">
                  <c:v>33.933999999999997</c:v>
                </c:pt>
                <c:pt idx="4">
                  <c:v>60.692</c:v>
                </c:pt>
                <c:pt idx="5">
                  <c:v>14.912000000000001</c:v>
                </c:pt>
                <c:pt idx="6">
                  <c:v>45.306000000000004</c:v>
                </c:pt>
                <c:pt idx="7">
                  <c:v>64.434000000000012</c:v>
                </c:pt>
                <c:pt idx="8">
                  <c:v>38.043999999999997</c:v>
                </c:pt>
                <c:pt idx="9">
                  <c:v>63.798999999999992</c:v>
                </c:pt>
                <c:pt idx="10">
                  <c:v>53.186</c:v>
                </c:pt>
                <c:pt idx="11">
                  <c:v>40.843000000000004</c:v>
                </c:pt>
                <c:pt idx="12">
                  <c:v>33.037999999999997</c:v>
                </c:pt>
                <c:pt idx="13">
                  <c:v>30.425999999999998</c:v>
                </c:pt>
                <c:pt idx="14">
                  <c:v>28.242999999999999</c:v>
                </c:pt>
                <c:pt idx="15">
                  <c:v>22.900000000000002</c:v>
                </c:pt>
                <c:pt idx="16">
                  <c:v>17.157999999999998</c:v>
                </c:pt>
                <c:pt idx="17">
                  <c:v>56.073999999999998</c:v>
                </c:pt>
                <c:pt idx="18">
                  <c:v>109.30199999999999</c:v>
                </c:pt>
                <c:pt idx="19">
                  <c:v>138.10300000000001</c:v>
                </c:pt>
                <c:pt idx="20">
                  <c:v>100.538</c:v>
                </c:pt>
                <c:pt idx="21">
                  <c:v>37.276000000000003</c:v>
                </c:pt>
                <c:pt idx="22">
                  <c:v>94.271999999999991</c:v>
                </c:pt>
                <c:pt idx="23">
                  <c:v>73.030000000000015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0565560"/>
        <c:axId val="45056595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133</c:v>
                </c:pt>
                <c:pt idx="1">
                  <c:v>120.23</c:v>
                </c:pt>
                <c:pt idx="2">
                  <c:v>116.29</c:v>
                </c:pt>
                <c:pt idx="3">
                  <c:v>111.4</c:v>
                </c:pt>
                <c:pt idx="4">
                  <c:v>131.34</c:v>
                </c:pt>
                <c:pt idx="5">
                  <c:v>140.69</c:v>
                </c:pt>
                <c:pt idx="6">
                  <c:v>146.54</c:v>
                </c:pt>
                <c:pt idx="7">
                  <c:v>170.44</c:v>
                </c:pt>
                <c:pt idx="8">
                  <c:v>151</c:v>
                </c:pt>
                <c:pt idx="9">
                  <c:v>144.41</c:v>
                </c:pt>
                <c:pt idx="10">
                  <c:v>86.98</c:v>
                </c:pt>
                <c:pt idx="11">
                  <c:v>83</c:v>
                </c:pt>
                <c:pt idx="12">
                  <c:v>83</c:v>
                </c:pt>
                <c:pt idx="13">
                  <c:v>83</c:v>
                </c:pt>
                <c:pt idx="14">
                  <c:v>85.85</c:v>
                </c:pt>
                <c:pt idx="15">
                  <c:v>99.34</c:v>
                </c:pt>
                <c:pt idx="16">
                  <c:v>116.3</c:v>
                </c:pt>
                <c:pt idx="17">
                  <c:v>135.72</c:v>
                </c:pt>
                <c:pt idx="18">
                  <c:v>179.3</c:v>
                </c:pt>
                <c:pt idx="19">
                  <c:v>200</c:v>
                </c:pt>
                <c:pt idx="20">
                  <c:v>168.86</c:v>
                </c:pt>
                <c:pt idx="21">
                  <c:v>148.05000000000001</c:v>
                </c:pt>
                <c:pt idx="22">
                  <c:v>142.77000000000001</c:v>
                </c:pt>
                <c:pt idx="23">
                  <c:v>129.04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0566736"/>
        <c:axId val="450566344"/>
      </c:lineChart>
      <c:catAx>
        <c:axId val="4505655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0565952"/>
        <c:crosses val="autoZero"/>
        <c:auto val="1"/>
        <c:lblAlgn val="ctr"/>
        <c:lblOffset val="100"/>
        <c:noMultiLvlLbl val="0"/>
      </c:catAx>
      <c:valAx>
        <c:axId val="450565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0565560"/>
        <c:crosses val="autoZero"/>
        <c:crossBetween val="between"/>
      </c:valAx>
      <c:valAx>
        <c:axId val="4505663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0566736"/>
        <c:crosses val="max"/>
        <c:crossBetween val="between"/>
      </c:valAx>
      <c:catAx>
        <c:axId val="4505667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505663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45000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195.69100000000003</v>
      </c>
      <c r="C4" s="18">
        <v>25.183</v>
      </c>
      <c r="D4" s="18">
        <v>28.607999999999997</v>
      </c>
      <c r="E4" s="18">
        <v>33.975999999999999</v>
      </c>
      <c r="F4" s="18">
        <v>60.718999999999994</v>
      </c>
      <c r="G4" s="18">
        <v>14.904</v>
      </c>
      <c r="H4" s="18">
        <v>45.322999999999993</v>
      </c>
      <c r="I4" s="18">
        <v>64.433999999999997</v>
      </c>
      <c r="J4" s="18">
        <v>38.043999999999997</v>
      </c>
      <c r="K4" s="18">
        <v>63.800000000000004</v>
      </c>
      <c r="L4" s="18">
        <v>53.213999999999999</v>
      </c>
      <c r="M4" s="18">
        <v>40.842999999999996</v>
      </c>
      <c r="N4" s="18">
        <v>33.037999999999997</v>
      </c>
      <c r="O4" s="18">
        <v>30.425999999999995</v>
      </c>
      <c r="P4" s="18">
        <v>28.242999999999999</v>
      </c>
      <c r="Q4" s="18">
        <v>22.9</v>
      </c>
      <c r="R4" s="18">
        <v>17.158000000000001</v>
      </c>
      <c r="S4" s="18">
        <v>56.111000000000004</v>
      </c>
      <c r="T4" s="18">
        <v>109.30499999999999</v>
      </c>
      <c r="U4" s="18">
        <v>138.10100000000003</v>
      </c>
      <c r="V4" s="18">
        <v>100.55799999999999</v>
      </c>
      <c r="W4" s="18">
        <v>37.322000000000003</v>
      </c>
      <c r="X4" s="18">
        <v>94.275999999999996</v>
      </c>
      <c r="Y4" s="18">
        <v>73.01700000000001</v>
      </c>
      <c r="Z4" s="19"/>
      <c r="AA4" s="20">
        <f>SUM(B4:Z4)</f>
        <v>1405.194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133</v>
      </c>
      <c r="C7" s="28">
        <v>120.23</v>
      </c>
      <c r="D7" s="28">
        <v>116.29</v>
      </c>
      <c r="E7" s="28">
        <v>111.4</v>
      </c>
      <c r="F7" s="28">
        <v>131.34</v>
      </c>
      <c r="G7" s="28">
        <v>140.69</v>
      </c>
      <c r="H7" s="28">
        <v>146.54</v>
      </c>
      <c r="I7" s="28">
        <v>170.44</v>
      </c>
      <c r="J7" s="28">
        <v>151</v>
      </c>
      <c r="K7" s="28">
        <v>144.41</v>
      </c>
      <c r="L7" s="28">
        <v>86.98</v>
      </c>
      <c r="M7" s="28">
        <v>83</v>
      </c>
      <c r="N7" s="28">
        <v>83</v>
      </c>
      <c r="O7" s="28">
        <v>83</v>
      </c>
      <c r="P7" s="28">
        <v>85.85</v>
      </c>
      <c r="Q7" s="28">
        <v>99.34</v>
      </c>
      <c r="R7" s="28">
        <v>116.3</v>
      </c>
      <c r="S7" s="28">
        <v>135.72</v>
      </c>
      <c r="T7" s="28">
        <v>179.3</v>
      </c>
      <c r="U7" s="28">
        <v>200</v>
      </c>
      <c r="V7" s="28">
        <v>168.86</v>
      </c>
      <c r="W7" s="28">
        <v>148.05000000000001</v>
      </c>
      <c r="X7" s="28">
        <v>142.77000000000001</v>
      </c>
      <c r="Y7" s="28">
        <v>129.04</v>
      </c>
      <c r="Z7" s="29"/>
      <c r="AA7" s="30">
        <f>IF(SUM(B7:Z7)&lt;&gt;0,AVERAGEIF(B7:Z7,"&lt;&gt;"""),"")</f>
        <v>129.43958333333333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>
        <v>5</v>
      </c>
      <c r="V10" s="42"/>
      <c r="W10" s="42"/>
      <c r="X10" s="42"/>
      <c r="Y10" s="42"/>
      <c r="Z10" s="43"/>
      <c r="AA10" s="44">
        <f t="shared" ref="AA10:AA15" si="0">SUM(B10:Z10)</f>
        <v>5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156.75799999999998</v>
      </c>
      <c r="C12" s="52"/>
      <c r="D12" s="52"/>
      <c r="E12" s="52"/>
      <c r="F12" s="52">
        <v>31.661999999999999</v>
      </c>
      <c r="G12" s="52"/>
      <c r="H12" s="52">
        <v>1E-3</v>
      </c>
      <c r="I12" s="52">
        <v>31.064</v>
      </c>
      <c r="J12" s="52">
        <v>4.0039999999999996</v>
      </c>
      <c r="K12" s="52">
        <v>24.338000000000001</v>
      </c>
      <c r="L12" s="52"/>
      <c r="M12" s="52"/>
      <c r="N12" s="52"/>
      <c r="O12" s="52"/>
      <c r="P12" s="52"/>
      <c r="Q12" s="52"/>
      <c r="R12" s="52"/>
      <c r="S12" s="52">
        <v>1E-3</v>
      </c>
      <c r="T12" s="52">
        <v>73.605999999999995</v>
      </c>
      <c r="U12" s="52">
        <v>105</v>
      </c>
      <c r="V12" s="52">
        <v>68.192999999999998</v>
      </c>
      <c r="W12" s="52">
        <v>1E-3</v>
      </c>
      <c r="X12" s="52">
        <v>50.637999999999998</v>
      </c>
      <c r="Y12" s="52">
        <v>41.051000000000002</v>
      </c>
      <c r="Z12" s="53"/>
      <c r="AA12" s="54">
        <f t="shared" si="0"/>
        <v>586.31700000000001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2.024</v>
      </c>
      <c r="C14" s="57">
        <v>0.76900000000000002</v>
      </c>
      <c r="D14" s="57">
        <v>5.4239999999999995</v>
      </c>
      <c r="E14" s="57">
        <v>6.6270000000000007</v>
      </c>
      <c r="F14" s="57">
        <v>0.55200000000000005</v>
      </c>
      <c r="G14" s="57">
        <v>0.53400000000000003</v>
      </c>
      <c r="H14" s="57">
        <v>1.321</v>
      </c>
      <c r="I14" s="57">
        <v>1.3220000000000001</v>
      </c>
      <c r="J14" s="57">
        <v>0.35799999999999998</v>
      </c>
      <c r="K14" s="57">
        <v>2.08</v>
      </c>
      <c r="L14" s="57">
        <v>0.46099999999999997</v>
      </c>
      <c r="M14" s="57">
        <v>0.40899999999999997</v>
      </c>
      <c r="N14" s="57">
        <v>0.48499999999999999</v>
      </c>
      <c r="O14" s="57">
        <v>0.38500000000000001</v>
      </c>
      <c r="P14" s="57">
        <v>0.441</v>
      </c>
      <c r="Q14" s="57">
        <v>1.5370000000000001</v>
      </c>
      <c r="R14" s="57">
        <v>1.4229999999999998</v>
      </c>
      <c r="S14" s="57">
        <v>1.357</v>
      </c>
      <c r="T14" s="57">
        <v>1.3559999999999999</v>
      </c>
      <c r="U14" s="57">
        <v>1.3559999999999999</v>
      </c>
      <c r="V14" s="57">
        <v>1.351</v>
      </c>
      <c r="W14" s="57">
        <v>0.35499999999999998</v>
      </c>
      <c r="X14" s="57">
        <v>0.76600000000000001</v>
      </c>
      <c r="Y14" s="57">
        <v>0.46499999999999997</v>
      </c>
      <c r="Z14" s="58"/>
      <c r="AA14" s="59">
        <f t="shared" si="0"/>
        <v>33.158000000000001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158.78199999999998</v>
      </c>
      <c r="C16" s="62">
        <f t="shared" ref="C16:Z16" si="1">IF(LEN(C$2)&gt;0,SUM(C10:C15),"")</f>
        <v>0.76900000000000002</v>
      </c>
      <c r="D16" s="62">
        <f t="shared" si="1"/>
        <v>5.4239999999999995</v>
      </c>
      <c r="E16" s="62">
        <f t="shared" si="1"/>
        <v>6.6270000000000007</v>
      </c>
      <c r="F16" s="62">
        <f t="shared" si="1"/>
        <v>32.213999999999999</v>
      </c>
      <c r="G16" s="62">
        <f t="shared" si="1"/>
        <v>0.53400000000000003</v>
      </c>
      <c r="H16" s="62">
        <f t="shared" si="1"/>
        <v>1.3219999999999998</v>
      </c>
      <c r="I16" s="62">
        <f t="shared" si="1"/>
        <v>32.386000000000003</v>
      </c>
      <c r="J16" s="62">
        <f t="shared" si="1"/>
        <v>4.3619999999999992</v>
      </c>
      <c r="K16" s="62">
        <f t="shared" si="1"/>
        <v>26.417999999999999</v>
      </c>
      <c r="L16" s="62">
        <f t="shared" si="1"/>
        <v>0.46099999999999997</v>
      </c>
      <c r="M16" s="62">
        <f t="shared" si="1"/>
        <v>0.40899999999999997</v>
      </c>
      <c r="N16" s="62">
        <f t="shared" si="1"/>
        <v>0.48499999999999999</v>
      </c>
      <c r="O16" s="62">
        <f t="shared" si="1"/>
        <v>0.38500000000000001</v>
      </c>
      <c r="P16" s="62">
        <f t="shared" si="1"/>
        <v>0.441</v>
      </c>
      <c r="Q16" s="62">
        <f t="shared" si="1"/>
        <v>1.5370000000000001</v>
      </c>
      <c r="R16" s="62">
        <f t="shared" si="1"/>
        <v>1.4229999999999998</v>
      </c>
      <c r="S16" s="62">
        <f t="shared" si="1"/>
        <v>1.3579999999999999</v>
      </c>
      <c r="T16" s="62">
        <f t="shared" si="1"/>
        <v>74.961999999999989</v>
      </c>
      <c r="U16" s="62">
        <f t="shared" si="1"/>
        <v>111.35599999999999</v>
      </c>
      <c r="V16" s="62">
        <f t="shared" si="1"/>
        <v>69.543999999999997</v>
      </c>
      <c r="W16" s="62">
        <f t="shared" si="1"/>
        <v>0.35599999999999998</v>
      </c>
      <c r="X16" s="62">
        <f t="shared" si="1"/>
        <v>51.403999999999996</v>
      </c>
      <c r="Y16" s="62">
        <f t="shared" si="1"/>
        <v>41.516000000000005</v>
      </c>
      <c r="Z16" s="63" t="str">
        <f t="shared" si="1"/>
        <v/>
      </c>
      <c r="AA16" s="64">
        <f>SUM(AA10:AA15)</f>
        <v>624.47500000000002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14.454000000000001</v>
      </c>
      <c r="C20" s="77">
        <v>4.4589999999999996</v>
      </c>
      <c r="D20" s="77">
        <v>4.4470000000000001</v>
      </c>
      <c r="E20" s="77">
        <v>4.4130000000000003</v>
      </c>
      <c r="F20" s="77">
        <v>4.4340000000000002</v>
      </c>
      <c r="G20" s="77">
        <v>4.4279999999999999</v>
      </c>
      <c r="H20" s="77">
        <v>4.3630000000000004</v>
      </c>
      <c r="I20" s="77">
        <v>15.034000000000001</v>
      </c>
      <c r="J20" s="77">
        <v>15.05</v>
      </c>
      <c r="K20" s="77">
        <v>5.0780000000000003</v>
      </c>
      <c r="L20" s="77">
        <v>5.0659999999999998</v>
      </c>
      <c r="M20" s="77">
        <v>5.0640000000000001</v>
      </c>
      <c r="N20" s="77">
        <v>5.0129999999999999</v>
      </c>
      <c r="O20" s="77">
        <v>5.0830000000000002</v>
      </c>
      <c r="P20" s="77">
        <v>5.0979999999999999</v>
      </c>
      <c r="Q20" s="77">
        <v>5.0579999999999998</v>
      </c>
      <c r="R20" s="77">
        <v>5.0540000000000003</v>
      </c>
      <c r="S20" s="77">
        <v>4.0679999999999996</v>
      </c>
      <c r="T20" s="77">
        <v>4.3179999999999996</v>
      </c>
      <c r="U20" s="77">
        <v>4.3949999999999996</v>
      </c>
      <c r="V20" s="77">
        <v>4.3630000000000004</v>
      </c>
      <c r="W20" s="77">
        <v>4.3780000000000001</v>
      </c>
      <c r="X20" s="77">
        <v>4.3529999999999998</v>
      </c>
      <c r="Y20" s="77">
        <v>4.34</v>
      </c>
      <c r="Z20" s="78"/>
      <c r="AA20" s="79">
        <f t="shared" si="2"/>
        <v>141.81100000000001</v>
      </c>
    </row>
    <row r="21" spans="1:27" ht="24.95" customHeight="1" x14ac:dyDescent="0.2">
      <c r="A21" s="75" t="s">
        <v>16</v>
      </c>
      <c r="B21" s="80">
        <v>22.454999999999998</v>
      </c>
      <c r="C21" s="81">
        <v>19.955000000000002</v>
      </c>
      <c r="D21" s="81">
        <v>18.736999999999998</v>
      </c>
      <c r="E21" s="81">
        <v>22.936</v>
      </c>
      <c r="F21" s="81">
        <v>24.071000000000002</v>
      </c>
      <c r="G21" s="81">
        <v>9.9420000000000002</v>
      </c>
      <c r="H21" s="81">
        <v>27.537999999999997</v>
      </c>
      <c r="I21" s="81">
        <v>17.014000000000003</v>
      </c>
      <c r="J21" s="81">
        <v>18.632000000000001</v>
      </c>
      <c r="K21" s="81">
        <v>32.304000000000002</v>
      </c>
      <c r="L21" s="81">
        <v>47.686999999999998</v>
      </c>
      <c r="M21" s="81">
        <v>35.369999999999997</v>
      </c>
      <c r="N21" s="81">
        <v>27.54</v>
      </c>
      <c r="O21" s="81">
        <v>24.957999999999998</v>
      </c>
      <c r="P21" s="81">
        <v>22.704000000000001</v>
      </c>
      <c r="Q21" s="81">
        <v>16.305</v>
      </c>
      <c r="R21" s="81">
        <v>10.680999999999999</v>
      </c>
      <c r="S21" s="81">
        <v>25.685000000000002</v>
      </c>
      <c r="T21" s="81">
        <v>30.024999999999999</v>
      </c>
      <c r="U21" s="81">
        <v>22.35</v>
      </c>
      <c r="V21" s="81">
        <v>26.651</v>
      </c>
      <c r="W21" s="81">
        <v>32.588000000000001</v>
      </c>
      <c r="X21" s="81">
        <v>38.518999999999998</v>
      </c>
      <c r="Y21" s="81">
        <v>27.161000000000001</v>
      </c>
      <c r="Z21" s="78"/>
      <c r="AA21" s="79">
        <f t="shared" si="2"/>
        <v>601.80799999999999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36.908999999999999</v>
      </c>
      <c r="C25" s="88">
        <f t="shared" ref="C25:Z25" si="3">IF(LEN(C$2)&gt;0,SUM(C19:C24),"")</f>
        <v>24.414000000000001</v>
      </c>
      <c r="D25" s="88">
        <f t="shared" si="3"/>
        <v>23.183999999999997</v>
      </c>
      <c r="E25" s="88">
        <f t="shared" si="3"/>
        <v>27.349</v>
      </c>
      <c r="F25" s="88">
        <f t="shared" si="3"/>
        <v>28.505000000000003</v>
      </c>
      <c r="G25" s="88">
        <f t="shared" si="3"/>
        <v>14.370000000000001</v>
      </c>
      <c r="H25" s="88">
        <f t="shared" si="3"/>
        <v>31.900999999999996</v>
      </c>
      <c r="I25" s="88">
        <f t="shared" si="3"/>
        <v>32.048000000000002</v>
      </c>
      <c r="J25" s="88">
        <f t="shared" si="3"/>
        <v>33.682000000000002</v>
      </c>
      <c r="K25" s="88">
        <f t="shared" si="3"/>
        <v>37.382000000000005</v>
      </c>
      <c r="L25" s="88">
        <f t="shared" si="3"/>
        <v>52.753</v>
      </c>
      <c r="M25" s="88">
        <f t="shared" si="3"/>
        <v>40.433999999999997</v>
      </c>
      <c r="N25" s="88">
        <f t="shared" si="3"/>
        <v>32.552999999999997</v>
      </c>
      <c r="O25" s="88">
        <f t="shared" si="3"/>
        <v>30.040999999999997</v>
      </c>
      <c r="P25" s="88">
        <f t="shared" si="3"/>
        <v>27.802</v>
      </c>
      <c r="Q25" s="88">
        <f t="shared" si="3"/>
        <v>21.363</v>
      </c>
      <c r="R25" s="88">
        <f t="shared" si="3"/>
        <v>15.734999999999999</v>
      </c>
      <c r="S25" s="88">
        <f t="shared" si="3"/>
        <v>29.753</v>
      </c>
      <c r="T25" s="88">
        <f t="shared" si="3"/>
        <v>34.342999999999996</v>
      </c>
      <c r="U25" s="88">
        <f t="shared" si="3"/>
        <v>26.745000000000001</v>
      </c>
      <c r="V25" s="88">
        <f t="shared" si="3"/>
        <v>31.013999999999999</v>
      </c>
      <c r="W25" s="88">
        <f t="shared" si="3"/>
        <v>36.966000000000001</v>
      </c>
      <c r="X25" s="88">
        <f t="shared" si="3"/>
        <v>42.872</v>
      </c>
      <c r="Y25" s="88">
        <f t="shared" si="3"/>
        <v>31.501000000000001</v>
      </c>
      <c r="Z25" s="89" t="str">
        <f t="shared" si="3"/>
        <v/>
      </c>
      <c r="AA25" s="90">
        <f>SUM(AA19:AA24)</f>
        <v>743.61900000000003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195.691</v>
      </c>
      <c r="C29" s="77">
        <v>25.183</v>
      </c>
      <c r="D29" s="77">
        <v>28.608000000000001</v>
      </c>
      <c r="E29" s="77">
        <v>33.975999999999999</v>
      </c>
      <c r="F29" s="77">
        <v>60.719000000000001</v>
      </c>
      <c r="G29" s="77">
        <v>14.904</v>
      </c>
      <c r="H29" s="77">
        <v>33.222999999999999</v>
      </c>
      <c r="I29" s="77">
        <v>64.433999999999997</v>
      </c>
      <c r="J29" s="77">
        <v>38.043999999999997</v>
      </c>
      <c r="K29" s="77">
        <v>63.8</v>
      </c>
      <c r="L29" s="77">
        <v>53.213999999999999</v>
      </c>
      <c r="M29" s="77">
        <v>40.843000000000004</v>
      </c>
      <c r="N29" s="77">
        <v>33.037999999999997</v>
      </c>
      <c r="O29" s="77">
        <v>30.425999999999998</v>
      </c>
      <c r="P29" s="77">
        <v>28.242999999999999</v>
      </c>
      <c r="Q29" s="77">
        <v>22.9</v>
      </c>
      <c r="R29" s="77">
        <v>17.158000000000001</v>
      </c>
      <c r="S29" s="77">
        <v>31.111000000000001</v>
      </c>
      <c r="T29" s="77">
        <v>109.30500000000001</v>
      </c>
      <c r="U29" s="77">
        <v>138.101</v>
      </c>
      <c r="V29" s="77">
        <v>100.55800000000001</v>
      </c>
      <c r="W29" s="77">
        <v>37.322000000000003</v>
      </c>
      <c r="X29" s="77">
        <v>94.275999999999996</v>
      </c>
      <c r="Y29" s="77">
        <v>73.016999999999996</v>
      </c>
      <c r="Z29" s="78"/>
      <c r="AA29" s="79">
        <f>SUM(B29:Z29)</f>
        <v>1368.0940000000001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195.691</v>
      </c>
      <c r="C31" s="62">
        <f t="shared" ref="C31:Z31" si="4">IF(LEN(C$2)&gt;0,SUM(C28:C30),"")</f>
        <v>25.183</v>
      </c>
      <c r="D31" s="62">
        <f t="shared" si="4"/>
        <v>28.608000000000001</v>
      </c>
      <c r="E31" s="62">
        <f t="shared" si="4"/>
        <v>33.975999999999999</v>
      </c>
      <c r="F31" s="62">
        <f t="shared" si="4"/>
        <v>60.719000000000001</v>
      </c>
      <c r="G31" s="62">
        <f t="shared" si="4"/>
        <v>14.904</v>
      </c>
      <c r="H31" s="62">
        <f t="shared" si="4"/>
        <v>33.222999999999999</v>
      </c>
      <c r="I31" s="62">
        <f t="shared" si="4"/>
        <v>64.433999999999997</v>
      </c>
      <c r="J31" s="62">
        <f t="shared" si="4"/>
        <v>38.043999999999997</v>
      </c>
      <c r="K31" s="62">
        <f t="shared" si="4"/>
        <v>63.8</v>
      </c>
      <c r="L31" s="62">
        <f t="shared" si="4"/>
        <v>53.213999999999999</v>
      </c>
      <c r="M31" s="62">
        <f t="shared" si="4"/>
        <v>40.843000000000004</v>
      </c>
      <c r="N31" s="62">
        <f t="shared" si="4"/>
        <v>33.037999999999997</v>
      </c>
      <c r="O31" s="62">
        <f t="shared" si="4"/>
        <v>30.425999999999998</v>
      </c>
      <c r="P31" s="62">
        <f t="shared" si="4"/>
        <v>28.242999999999999</v>
      </c>
      <c r="Q31" s="62">
        <f t="shared" si="4"/>
        <v>22.9</v>
      </c>
      <c r="R31" s="62">
        <f t="shared" si="4"/>
        <v>17.158000000000001</v>
      </c>
      <c r="S31" s="62">
        <f t="shared" si="4"/>
        <v>31.111000000000001</v>
      </c>
      <c r="T31" s="62">
        <f t="shared" si="4"/>
        <v>109.30500000000001</v>
      </c>
      <c r="U31" s="62">
        <f t="shared" si="4"/>
        <v>138.101</v>
      </c>
      <c r="V31" s="62">
        <f t="shared" si="4"/>
        <v>100.55800000000001</v>
      </c>
      <c r="W31" s="62">
        <f t="shared" si="4"/>
        <v>37.322000000000003</v>
      </c>
      <c r="X31" s="62">
        <f t="shared" si="4"/>
        <v>94.275999999999996</v>
      </c>
      <c r="Y31" s="62">
        <f t="shared" si="4"/>
        <v>73.016999999999996</v>
      </c>
      <c r="Z31" s="63" t="str">
        <f t="shared" si="4"/>
        <v/>
      </c>
      <c r="AA31" s="64">
        <f>SUM(AA28:AA30)</f>
        <v>1368.0940000000001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12.1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25</v>
      </c>
      <c r="T38" s="99"/>
      <c r="U38" s="99"/>
      <c r="V38" s="99"/>
      <c r="W38" s="99"/>
      <c r="X38" s="99"/>
      <c r="Y38" s="99"/>
      <c r="Z38" s="100"/>
      <c r="AA38" s="79">
        <f t="shared" si="5"/>
        <v>37.1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12.1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25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37.1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12.1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25</v>
      </c>
      <c r="T46" s="99"/>
      <c r="U46" s="99"/>
      <c r="V46" s="99"/>
      <c r="W46" s="99"/>
      <c r="X46" s="99"/>
      <c r="Y46" s="99"/>
      <c r="Z46" s="100"/>
      <c r="AA46" s="79">
        <f t="shared" si="7"/>
        <v>37.1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12.1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25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37.1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195.69099999999997</v>
      </c>
      <c r="C51" s="88">
        <f t="shared" si="10"/>
        <v>25.183</v>
      </c>
      <c r="D51" s="88">
        <f t="shared" si="10"/>
        <v>28.607999999999997</v>
      </c>
      <c r="E51" s="88">
        <f t="shared" si="10"/>
        <v>33.975999999999999</v>
      </c>
      <c r="F51" s="88">
        <f t="shared" si="10"/>
        <v>60.719000000000001</v>
      </c>
      <c r="G51" s="88">
        <f t="shared" si="10"/>
        <v>14.904000000000002</v>
      </c>
      <c r="H51" s="88">
        <f t="shared" si="10"/>
        <v>45.323</v>
      </c>
      <c r="I51" s="88">
        <f t="shared" si="10"/>
        <v>64.433999999999997</v>
      </c>
      <c r="J51" s="88">
        <f t="shared" si="10"/>
        <v>38.044000000000004</v>
      </c>
      <c r="K51" s="88">
        <f t="shared" si="10"/>
        <v>63.800000000000004</v>
      </c>
      <c r="L51" s="88">
        <f t="shared" si="10"/>
        <v>53.213999999999999</v>
      </c>
      <c r="M51" s="88">
        <f t="shared" si="10"/>
        <v>40.842999999999996</v>
      </c>
      <c r="N51" s="88">
        <f t="shared" si="10"/>
        <v>33.037999999999997</v>
      </c>
      <c r="O51" s="88">
        <f t="shared" si="10"/>
        <v>30.425999999999998</v>
      </c>
      <c r="P51" s="88">
        <f t="shared" si="10"/>
        <v>28.242999999999999</v>
      </c>
      <c r="Q51" s="88">
        <f t="shared" si="10"/>
        <v>22.9</v>
      </c>
      <c r="R51" s="88">
        <f t="shared" si="10"/>
        <v>17.157999999999998</v>
      </c>
      <c r="S51" s="88">
        <f t="shared" si="10"/>
        <v>56.111000000000004</v>
      </c>
      <c r="T51" s="88">
        <f t="shared" si="10"/>
        <v>109.30499999999998</v>
      </c>
      <c r="U51" s="88">
        <f t="shared" si="10"/>
        <v>138.101</v>
      </c>
      <c r="V51" s="88">
        <f t="shared" si="10"/>
        <v>100.55799999999999</v>
      </c>
      <c r="W51" s="88">
        <f t="shared" si="10"/>
        <v>37.322000000000003</v>
      </c>
      <c r="X51" s="88">
        <f t="shared" si="10"/>
        <v>94.275999999999996</v>
      </c>
      <c r="Y51" s="88">
        <f t="shared" si="10"/>
        <v>73.01700000000001</v>
      </c>
      <c r="Z51" s="89" t="str">
        <f t="shared" si="10"/>
        <v/>
      </c>
      <c r="AA51" s="104">
        <f>SUM(B51:Z51)</f>
        <v>1405.194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45000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195.71799999999999</v>
      </c>
      <c r="C4" s="18">
        <v>25.201000000000001</v>
      </c>
      <c r="D4" s="18">
        <v>28.649000000000001</v>
      </c>
      <c r="E4" s="18">
        <v>33.933999999999997</v>
      </c>
      <c r="F4" s="18">
        <v>60.692</v>
      </c>
      <c r="G4" s="18">
        <v>14.912000000000001</v>
      </c>
      <c r="H4" s="18">
        <v>45.306000000000004</v>
      </c>
      <c r="I4" s="18">
        <v>64.434000000000012</v>
      </c>
      <c r="J4" s="18">
        <v>38.043999999999997</v>
      </c>
      <c r="K4" s="18">
        <v>63.798999999999992</v>
      </c>
      <c r="L4" s="18">
        <v>53.186</v>
      </c>
      <c r="M4" s="18">
        <v>40.843000000000004</v>
      </c>
      <c r="N4" s="18">
        <v>33.037999999999997</v>
      </c>
      <c r="O4" s="18">
        <v>30.425999999999998</v>
      </c>
      <c r="P4" s="18">
        <v>28.242999999999999</v>
      </c>
      <c r="Q4" s="18">
        <v>22.900000000000002</v>
      </c>
      <c r="R4" s="18">
        <v>17.157999999999998</v>
      </c>
      <c r="S4" s="18">
        <v>56.073999999999998</v>
      </c>
      <c r="T4" s="18">
        <v>109.30199999999999</v>
      </c>
      <c r="U4" s="18">
        <v>138.10300000000001</v>
      </c>
      <c r="V4" s="18">
        <v>100.538</v>
      </c>
      <c r="W4" s="18">
        <v>37.276000000000003</v>
      </c>
      <c r="X4" s="18">
        <v>94.271999999999991</v>
      </c>
      <c r="Y4" s="18">
        <v>73.030000000000015</v>
      </c>
      <c r="Z4" s="19"/>
      <c r="AA4" s="20">
        <f>SUM(B4:Z4)</f>
        <v>1405.078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133</v>
      </c>
      <c r="C7" s="28">
        <v>120.23</v>
      </c>
      <c r="D7" s="28">
        <v>116.29</v>
      </c>
      <c r="E7" s="28">
        <v>111.4</v>
      </c>
      <c r="F7" s="28">
        <v>131.34</v>
      </c>
      <c r="G7" s="28">
        <v>140.69</v>
      </c>
      <c r="H7" s="28">
        <v>146.54</v>
      </c>
      <c r="I7" s="28">
        <v>170.44</v>
      </c>
      <c r="J7" s="28">
        <v>151</v>
      </c>
      <c r="K7" s="28">
        <v>144.41</v>
      </c>
      <c r="L7" s="28">
        <v>86.98</v>
      </c>
      <c r="M7" s="28">
        <v>83</v>
      </c>
      <c r="N7" s="28">
        <v>83</v>
      </c>
      <c r="O7" s="28">
        <v>83</v>
      </c>
      <c r="P7" s="28">
        <v>85.85</v>
      </c>
      <c r="Q7" s="28">
        <v>99.34</v>
      </c>
      <c r="R7" s="28">
        <v>116.3</v>
      </c>
      <c r="S7" s="28">
        <v>135.72</v>
      </c>
      <c r="T7" s="28">
        <v>179.3</v>
      </c>
      <c r="U7" s="28">
        <v>200</v>
      </c>
      <c r="V7" s="28">
        <v>168.86</v>
      </c>
      <c r="W7" s="28">
        <v>148.05000000000001</v>
      </c>
      <c r="X7" s="28">
        <v>142.77000000000001</v>
      </c>
      <c r="Y7" s="28">
        <v>129.04</v>
      </c>
      <c r="Z7" s="29"/>
      <c r="AA7" s="30">
        <f>IF(SUM(B7:Z7)&lt;&gt;0,AVERAGEIF(B7:Z7,"&lt;&gt;"""),"")</f>
        <v>129.43958333333333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>
        <v>7.1870000000000012</v>
      </c>
      <c r="N14" s="57">
        <v>7.3069999999999995</v>
      </c>
      <c r="O14" s="57">
        <v>4.6529999999999996</v>
      </c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19.146999999999998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7.1870000000000012</v>
      </c>
      <c r="N16" s="62">
        <f t="shared" si="1"/>
        <v>7.3069999999999995</v>
      </c>
      <c r="O16" s="62">
        <f t="shared" si="1"/>
        <v>4.6529999999999996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19.146999999999998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0.10100000000000001</v>
      </c>
      <c r="C20" s="77">
        <v>0.1</v>
      </c>
      <c r="D20" s="77">
        <v>9.9000000000000005E-2</v>
      </c>
      <c r="E20" s="77">
        <v>9.6000000000000002E-2</v>
      </c>
      <c r="F20" s="77">
        <v>8.8999999999999996E-2</v>
      </c>
      <c r="G20" s="77">
        <v>0.10299999999999999</v>
      </c>
      <c r="H20" s="77">
        <v>10.43</v>
      </c>
      <c r="I20" s="77">
        <v>8.7620000000000005</v>
      </c>
      <c r="J20" s="77">
        <v>13.966000000000001</v>
      </c>
      <c r="K20" s="77">
        <v>0.28100000000000003</v>
      </c>
      <c r="L20" s="77">
        <v>3.2800000000000002</v>
      </c>
      <c r="M20" s="77">
        <v>7.9740000000000002</v>
      </c>
      <c r="N20" s="77">
        <v>3.2170000000000005</v>
      </c>
      <c r="O20" s="77">
        <v>3.1989999999999998</v>
      </c>
      <c r="P20" s="77">
        <v>4.891</v>
      </c>
      <c r="Q20" s="77">
        <v>5.6630000000000003</v>
      </c>
      <c r="R20" s="77">
        <v>5.4749999999999996</v>
      </c>
      <c r="S20" s="77">
        <v>11.407999999999999</v>
      </c>
      <c r="T20" s="77">
        <v>4.173</v>
      </c>
      <c r="U20" s="77">
        <v>0.11700000000000001</v>
      </c>
      <c r="V20" s="77">
        <v>0.114</v>
      </c>
      <c r="W20" s="77">
        <v>7.5270000000000001</v>
      </c>
      <c r="X20" s="77">
        <v>9.7000000000000003E-2</v>
      </c>
      <c r="Y20" s="77">
        <v>9.5000000000000001E-2</v>
      </c>
      <c r="Z20" s="78"/>
      <c r="AA20" s="79">
        <f t="shared" si="2"/>
        <v>91.257000000000005</v>
      </c>
    </row>
    <row r="21" spans="1:27" ht="24.95" customHeight="1" x14ac:dyDescent="0.2">
      <c r="A21" s="75" t="s">
        <v>16</v>
      </c>
      <c r="B21" s="80">
        <v>1.917</v>
      </c>
      <c r="C21" s="81">
        <v>1.0009999999999999</v>
      </c>
      <c r="D21" s="81">
        <v>1.05</v>
      </c>
      <c r="E21" s="81">
        <v>1.3380000000000001</v>
      </c>
      <c r="F21" s="81">
        <v>1.403</v>
      </c>
      <c r="G21" s="81">
        <v>2.9089999999999998</v>
      </c>
      <c r="H21" s="81">
        <v>34.876000000000005</v>
      </c>
      <c r="I21" s="81">
        <v>13.171999999999999</v>
      </c>
      <c r="J21" s="81">
        <v>24.077999999999999</v>
      </c>
      <c r="K21" s="81">
        <v>2.1179999999999999</v>
      </c>
      <c r="L21" s="81">
        <v>3.1059999999999999</v>
      </c>
      <c r="M21" s="81">
        <v>25.682000000000002</v>
      </c>
      <c r="N21" s="81">
        <v>22.514000000000003</v>
      </c>
      <c r="O21" s="81">
        <v>22.573999999999998</v>
      </c>
      <c r="P21" s="81">
        <v>23.352</v>
      </c>
      <c r="Q21" s="81">
        <v>17.237000000000002</v>
      </c>
      <c r="R21" s="81">
        <v>11.683000000000002</v>
      </c>
      <c r="S21" s="81">
        <v>44.665999999999997</v>
      </c>
      <c r="T21" s="81">
        <v>12.329000000000001</v>
      </c>
      <c r="U21" s="81">
        <v>5.0860000000000003</v>
      </c>
      <c r="V21" s="81">
        <v>5.1239999999999997</v>
      </c>
      <c r="W21" s="81">
        <v>16.648999999999997</v>
      </c>
      <c r="X21" s="81">
        <v>3.1750000000000003</v>
      </c>
      <c r="Y21" s="81">
        <v>7.0350000000000001</v>
      </c>
      <c r="Z21" s="78"/>
      <c r="AA21" s="79">
        <f t="shared" si="2"/>
        <v>304.07400000000007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2.0180000000000002</v>
      </c>
      <c r="C25" s="88">
        <f t="shared" si="3"/>
        <v>1.101</v>
      </c>
      <c r="D25" s="88">
        <f t="shared" si="3"/>
        <v>1.149</v>
      </c>
      <c r="E25" s="88">
        <f t="shared" si="3"/>
        <v>1.4340000000000002</v>
      </c>
      <c r="F25" s="88">
        <f t="shared" si="3"/>
        <v>1.492</v>
      </c>
      <c r="G25" s="88">
        <f t="shared" si="3"/>
        <v>3.012</v>
      </c>
      <c r="H25" s="88">
        <f t="shared" si="3"/>
        <v>45.306000000000004</v>
      </c>
      <c r="I25" s="88">
        <f t="shared" si="3"/>
        <v>21.933999999999997</v>
      </c>
      <c r="J25" s="88">
        <f t="shared" si="3"/>
        <v>38.043999999999997</v>
      </c>
      <c r="K25" s="88">
        <f t="shared" si="3"/>
        <v>2.399</v>
      </c>
      <c r="L25" s="88">
        <f t="shared" si="3"/>
        <v>6.3860000000000001</v>
      </c>
      <c r="M25" s="88">
        <f t="shared" si="3"/>
        <v>33.656000000000006</v>
      </c>
      <c r="N25" s="88">
        <f t="shared" si="3"/>
        <v>25.731000000000002</v>
      </c>
      <c r="O25" s="88">
        <f t="shared" si="3"/>
        <v>25.772999999999996</v>
      </c>
      <c r="P25" s="88">
        <f t="shared" si="3"/>
        <v>28.243000000000002</v>
      </c>
      <c r="Q25" s="88">
        <f t="shared" si="3"/>
        <v>22.900000000000002</v>
      </c>
      <c r="R25" s="88">
        <f t="shared" si="3"/>
        <v>17.158000000000001</v>
      </c>
      <c r="S25" s="88">
        <f t="shared" si="3"/>
        <v>56.073999999999998</v>
      </c>
      <c r="T25" s="88">
        <f t="shared" si="3"/>
        <v>16.502000000000002</v>
      </c>
      <c r="U25" s="88">
        <f t="shared" si="3"/>
        <v>5.2030000000000003</v>
      </c>
      <c r="V25" s="88">
        <f t="shared" si="3"/>
        <v>5.2379999999999995</v>
      </c>
      <c r="W25" s="88">
        <f t="shared" si="3"/>
        <v>24.175999999999998</v>
      </c>
      <c r="X25" s="88">
        <f t="shared" si="3"/>
        <v>3.2720000000000002</v>
      </c>
      <c r="Y25" s="88">
        <f t="shared" si="3"/>
        <v>7.13</v>
      </c>
      <c r="Z25" s="89">
        <f t="shared" si="3"/>
        <v>0</v>
      </c>
      <c r="AA25" s="90">
        <f t="shared" si="3"/>
        <v>395.33100000000007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2.0179999999999998</v>
      </c>
      <c r="C29" s="77">
        <v>1.101</v>
      </c>
      <c r="D29" s="77">
        <v>1.149</v>
      </c>
      <c r="E29" s="77">
        <v>1.4339999999999999</v>
      </c>
      <c r="F29" s="77">
        <v>1.492</v>
      </c>
      <c r="G29" s="77">
        <v>3.012</v>
      </c>
      <c r="H29" s="77">
        <v>45.305999999999997</v>
      </c>
      <c r="I29" s="77">
        <v>21.934000000000001</v>
      </c>
      <c r="J29" s="77">
        <v>38.043999999999997</v>
      </c>
      <c r="K29" s="77">
        <v>2.399</v>
      </c>
      <c r="L29" s="77">
        <v>6.3860000000000001</v>
      </c>
      <c r="M29" s="77">
        <v>40.843000000000004</v>
      </c>
      <c r="N29" s="77">
        <v>33.037999999999997</v>
      </c>
      <c r="O29" s="77">
        <v>30.425999999999998</v>
      </c>
      <c r="P29" s="77">
        <v>28.242999999999999</v>
      </c>
      <c r="Q29" s="77">
        <v>22.9</v>
      </c>
      <c r="R29" s="77">
        <v>17.158000000000001</v>
      </c>
      <c r="S29" s="77">
        <v>56.073999999999998</v>
      </c>
      <c r="T29" s="77">
        <v>16.501999999999999</v>
      </c>
      <c r="U29" s="77">
        <v>5.2030000000000003</v>
      </c>
      <c r="V29" s="77">
        <v>5.2380000000000004</v>
      </c>
      <c r="W29" s="77">
        <v>24.175999999999998</v>
      </c>
      <c r="X29" s="77">
        <v>3.2719999999999998</v>
      </c>
      <c r="Y29" s="77">
        <v>7.13</v>
      </c>
      <c r="Z29" s="78"/>
      <c r="AA29" s="79">
        <f>SUM(B29:Z29)</f>
        <v>414.47799999999995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2.0179999999999998</v>
      </c>
      <c r="C31" s="62">
        <f t="shared" si="4"/>
        <v>1.101</v>
      </c>
      <c r="D31" s="62">
        <f t="shared" si="4"/>
        <v>1.149</v>
      </c>
      <c r="E31" s="62">
        <f t="shared" si="4"/>
        <v>1.4339999999999999</v>
      </c>
      <c r="F31" s="62">
        <f t="shared" si="4"/>
        <v>1.492</v>
      </c>
      <c r="G31" s="62">
        <f t="shared" si="4"/>
        <v>3.012</v>
      </c>
      <c r="H31" s="62">
        <f t="shared" si="4"/>
        <v>45.305999999999997</v>
      </c>
      <c r="I31" s="62">
        <f t="shared" si="4"/>
        <v>21.934000000000001</v>
      </c>
      <c r="J31" s="62">
        <f t="shared" si="4"/>
        <v>38.043999999999997</v>
      </c>
      <c r="K31" s="62">
        <f t="shared" si="4"/>
        <v>2.399</v>
      </c>
      <c r="L31" s="62">
        <f t="shared" si="4"/>
        <v>6.3860000000000001</v>
      </c>
      <c r="M31" s="62">
        <f t="shared" si="4"/>
        <v>40.843000000000004</v>
      </c>
      <c r="N31" s="62">
        <f t="shared" si="4"/>
        <v>33.037999999999997</v>
      </c>
      <c r="O31" s="62">
        <f t="shared" si="4"/>
        <v>30.425999999999998</v>
      </c>
      <c r="P31" s="62">
        <f t="shared" si="4"/>
        <v>28.242999999999999</v>
      </c>
      <c r="Q31" s="62">
        <f t="shared" si="4"/>
        <v>22.9</v>
      </c>
      <c r="R31" s="62">
        <f t="shared" si="4"/>
        <v>17.158000000000001</v>
      </c>
      <c r="S31" s="62">
        <f t="shared" si="4"/>
        <v>56.073999999999998</v>
      </c>
      <c r="T31" s="62">
        <f t="shared" si="4"/>
        <v>16.501999999999999</v>
      </c>
      <c r="U31" s="62">
        <f t="shared" si="4"/>
        <v>5.2030000000000003</v>
      </c>
      <c r="V31" s="62">
        <f t="shared" si="4"/>
        <v>5.2380000000000004</v>
      </c>
      <c r="W31" s="62">
        <f t="shared" si="4"/>
        <v>24.175999999999998</v>
      </c>
      <c r="X31" s="62">
        <f t="shared" si="4"/>
        <v>3.2719999999999998</v>
      </c>
      <c r="Y31" s="62">
        <f t="shared" si="4"/>
        <v>7.13</v>
      </c>
      <c r="Z31" s="63">
        <f t="shared" si="4"/>
        <v>0</v>
      </c>
      <c r="AA31" s="64">
        <f t="shared" si="4"/>
        <v>414.47799999999995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193.7</v>
      </c>
      <c r="C38" s="99">
        <v>24.1</v>
      </c>
      <c r="D38" s="99">
        <v>27.5</v>
      </c>
      <c r="E38" s="99">
        <v>32.5</v>
      </c>
      <c r="F38" s="99">
        <v>59.2</v>
      </c>
      <c r="G38" s="99">
        <v>11.9</v>
      </c>
      <c r="H38" s="99"/>
      <c r="I38" s="99">
        <v>42.5</v>
      </c>
      <c r="J38" s="99"/>
      <c r="K38" s="99">
        <v>61.4</v>
      </c>
      <c r="L38" s="99">
        <v>46.8</v>
      </c>
      <c r="M38" s="99"/>
      <c r="N38" s="99"/>
      <c r="O38" s="99"/>
      <c r="P38" s="99"/>
      <c r="Q38" s="99"/>
      <c r="R38" s="99"/>
      <c r="S38" s="99"/>
      <c r="T38" s="99">
        <v>92.8</v>
      </c>
      <c r="U38" s="99">
        <v>132.9</v>
      </c>
      <c r="V38" s="99">
        <v>95.3</v>
      </c>
      <c r="W38" s="99">
        <v>13.1</v>
      </c>
      <c r="X38" s="99">
        <v>91</v>
      </c>
      <c r="Y38" s="99">
        <v>65.900000000000006</v>
      </c>
      <c r="Z38" s="100"/>
      <c r="AA38" s="79">
        <f t="shared" si="5"/>
        <v>990.5999999999998</v>
      </c>
    </row>
    <row r="39" spans="1:27" ht="30" customHeight="1" thickBot="1" x14ac:dyDescent="0.25">
      <c r="A39" s="86" t="s">
        <v>45</v>
      </c>
      <c r="B39" s="87">
        <f t="shared" ref="B39:Z39" si="6">SUM(B34:B38)</f>
        <v>193.7</v>
      </c>
      <c r="C39" s="88">
        <f t="shared" si="6"/>
        <v>24.1</v>
      </c>
      <c r="D39" s="88">
        <f t="shared" si="6"/>
        <v>27.5</v>
      </c>
      <c r="E39" s="88">
        <f t="shared" si="6"/>
        <v>32.5</v>
      </c>
      <c r="F39" s="88">
        <f t="shared" si="6"/>
        <v>59.2</v>
      </c>
      <c r="G39" s="88">
        <f t="shared" si="6"/>
        <v>11.9</v>
      </c>
      <c r="H39" s="88">
        <f t="shared" si="6"/>
        <v>0</v>
      </c>
      <c r="I39" s="88">
        <f t="shared" si="6"/>
        <v>42.5</v>
      </c>
      <c r="J39" s="88">
        <f t="shared" si="6"/>
        <v>0</v>
      </c>
      <c r="K39" s="88">
        <f t="shared" si="6"/>
        <v>61.4</v>
      </c>
      <c r="L39" s="88">
        <f t="shared" si="6"/>
        <v>46.8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92.8</v>
      </c>
      <c r="U39" s="88">
        <f t="shared" si="6"/>
        <v>132.9</v>
      </c>
      <c r="V39" s="88">
        <f t="shared" si="6"/>
        <v>95.3</v>
      </c>
      <c r="W39" s="88">
        <f t="shared" si="6"/>
        <v>13.1</v>
      </c>
      <c r="X39" s="88">
        <f t="shared" si="6"/>
        <v>91</v>
      </c>
      <c r="Y39" s="88">
        <f t="shared" si="6"/>
        <v>65.900000000000006</v>
      </c>
      <c r="Z39" s="89">
        <f t="shared" si="6"/>
        <v>0</v>
      </c>
      <c r="AA39" s="90">
        <f t="shared" si="5"/>
        <v>990.5999999999998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193.7</v>
      </c>
      <c r="C46" s="99">
        <v>24.1</v>
      </c>
      <c r="D46" s="99">
        <v>27.5</v>
      </c>
      <c r="E46" s="99">
        <v>32.5</v>
      </c>
      <c r="F46" s="99">
        <v>59.2</v>
      </c>
      <c r="G46" s="99">
        <v>11.9</v>
      </c>
      <c r="H46" s="99"/>
      <c r="I46" s="99">
        <v>42.5</v>
      </c>
      <c r="J46" s="99"/>
      <c r="K46" s="99">
        <v>61.4</v>
      </c>
      <c r="L46" s="99">
        <v>46.8</v>
      </c>
      <c r="M46" s="99"/>
      <c r="N46" s="99"/>
      <c r="O46" s="99"/>
      <c r="P46" s="99"/>
      <c r="Q46" s="99"/>
      <c r="R46" s="99"/>
      <c r="S46" s="99"/>
      <c r="T46" s="99">
        <v>92.8</v>
      </c>
      <c r="U46" s="99">
        <v>132.9</v>
      </c>
      <c r="V46" s="99">
        <v>95.3</v>
      </c>
      <c r="W46" s="99">
        <v>13.1</v>
      </c>
      <c r="X46" s="99">
        <v>91</v>
      </c>
      <c r="Y46" s="99">
        <v>65.900000000000006</v>
      </c>
      <c r="Z46" s="100"/>
      <c r="AA46" s="79">
        <f t="shared" si="7"/>
        <v>990.5999999999998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193.7</v>
      </c>
      <c r="C48" s="88">
        <f t="shared" ref="C48:Z48" si="8">SUM(C42:C47)</f>
        <v>24.1</v>
      </c>
      <c r="D48" s="88">
        <f t="shared" si="8"/>
        <v>27.5</v>
      </c>
      <c r="E48" s="88">
        <f t="shared" si="8"/>
        <v>32.5</v>
      </c>
      <c r="F48" s="88">
        <f t="shared" si="8"/>
        <v>59.2</v>
      </c>
      <c r="G48" s="88">
        <f t="shared" si="8"/>
        <v>11.9</v>
      </c>
      <c r="H48" s="88">
        <f t="shared" si="8"/>
        <v>0</v>
      </c>
      <c r="I48" s="88">
        <f t="shared" si="8"/>
        <v>42.5</v>
      </c>
      <c r="J48" s="88">
        <f t="shared" si="8"/>
        <v>0</v>
      </c>
      <c r="K48" s="88">
        <f t="shared" si="8"/>
        <v>61.4</v>
      </c>
      <c r="L48" s="88">
        <f t="shared" si="8"/>
        <v>46.8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92.8</v>
      </c>
      <c r="U48" s="88">
        <f t="shared" si="8"/>
        <v>132.9</v>
      </c>
      <c r="V48" s="88">
        <f t="shared" si="8"/>
        <v>95.3</v>
      </c>
      <c r="W48" s="88">
        <f t="shared" si="8"/>
        <v>13.1</v>
      </c>
      <c r="X48" s="88">
        <f t="shared" si="8"/>
        <v>91</v>
      </c>
      <c r="Y48" s="88">
        <f t="shared" si="8"/>
        <v>65.900000000000006</v>
      </c>
      <c r="Z48" s="89">
        <f t="shared" si="8"/>
        <v>0</v>
      </c>
      <c r="AA48" s="90">
        <f t="shared" si="7"/>
        <v>990.5999999999998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195.71799999999999</v>
      </c>
      <c r="C51" s="88">
        <f t="shared" si="10"/>
        <v>25.201000000000001</v>
      </c>
      <c r="D51" s="88">
        <f t="shared" si="10"/>
        <v>28.649000000000001</v>
      </c>
      <c r="E51" s="88">
        <f t="shared" si="10"/>
        <v>33.933999999999997</v>
      </c>
      <c r="F51" s="88">
        <f t="shared" si="10"/>
        <v>60.692</v>
      </c>
      <c r="G51" s="88">
        <f t="shared" si="10"/>
        <v>14.912000000000001</v>
      </c>
      <c r="H51" s="88">
        <f t="shared" si="10"/>
        <v>45.306000000000004</v>
      </c>
      <c r="I51" s="88">
        <f t="shared" si="10"/>
        <v>64.433999999999997</v>
      </c>
      <c r="J51" s="88">
        <f t="shared" si="10"/>
        <v>38.043999999999997</v>
      </c>
      <c r="K51" s="88">
        <f t="shared" si="10"/>
        <v>63.798999999999999</v>
      </c>
      <c r="L51" s="88">
        <f t="shared" si="10"/>
        <v>53.186</v>
      </c>
      <c r="M51" s="88">
        <f t="shared" si="10"/>
        <v>40.843000000000004</v>
      </c>
      <c r="N51" s="88">
        <f t="shared" si="10"/>
        <v>33.038000000000004</v>
      </c>
      <c r="O51" s="88">
        <f t="shared" si="10"/>
        <v>30.425999999999995</v>
      </c>
      <c r="P51" s="88">
        <f t="shared" si="10"/>
        <v>28.243000000000002</v>
      </c>
      <c r="Q51" s="88">
        <f t="shared" si="10"/>
        <v>22.900000000000002</v>
      </c>
      <c r="R51" s="88">
        <f t="shared" si="10"/>
        <v>17.158000000000001</v>
      </c>
      <c r="S51" s="88">
        <f t="shared" si="10"/>
        <v>56.073999999999998</v>
      </c>
      <c r="T51" s="88">
        <f t="shared" si="10"/>
        <v>109.30199999999999</v>
      </c>
      <c r="U51" s="88">
        <f t="shared" si="10"/>
        <v>138.10300000000001</v>
      </c>
      <c r="V51" s="88">
        <f t="shared" si="10"/>
        <v>100.538</v>
      </c>
      <c r="W51" s="88">
        <f t="shared" si="10"/>
        <v>37.275999999999996</v>
      </c>
      <c r="X51" s="88">
        <f t="shared" si="10"/>
        <v>94.272000000000006</v>
      </c>
      <c r="Y51" s="88">
        <f t="shared" si="10"/>
        <v>73.03</v>
      </c>
      <c r="Z51" s="89">
        <f t="shared" si="10"/>
        <v>0</v>
      </c>
      <c r="AA51" s="104">
        <f>SUM(B51:Z51)</f>
        <v>1405.078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45000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193.7</v>
      </c>
      <c r="C4" s="18">
        <v>24.1</v>
      </c>
      <c r="D4" s="18">
        <v>27.5</v>
      </c>
      <c r="E4" s="18">
        <v>32.5</v>
      </c>
      <c r="F4" s="18">
        <v>59.2</v>
      </c>
      <c r="G4" s="18">
        <v>11.9</v>
      </c>
      <c r="H4" s="18">
        <v>-12.1</v>
      </c>
      <c r="I4" s="18">
        <v>42.5</v>
      </c>
      <c r="J4" s="18"/>
      <c r="K4" s="18">
        <v>61.4</v>
      </c>
      <c r="L4" s="18">
        <v>46.8</v>
      </c>
      <c r="M4" s="18"/>
      <c r="N4" s="18"/>
      <c r="O4" s="18"/>
      <c r="P4" s="18"/>
      <c r="Q4" s="18"/>
      <c r="R4" s="18"/>
      <c r="S4" s="18">
        <v>-25</v>
      </c>
      <c r="T4" s="18">
        <v>92.8</v>
      </c>
      <c r="U4" s="18">
        <v>132.9</v>
      </c>
      <c r="V4" s="18">
        <v>95.3</v>
      </c>
      <c r="W4" s="18">
        <v>13.1</v>
      </c>
      <c r="X4" s="18">
        <v>91</v>
      </c>
      <c r="Y4" s="18">
        <v>65.900000000000006</v>
      </c>
      <c r="Z4" s="19"/>
      <c r="AA4" s="111">
        <f>SUM(B4:Z4)</f>
        <v>953.49999999999977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133</v>
      </c>
      <c r="C7" s="117">
        <v>120.23</v>
      </c>
      <c r="D7" s="117">
        <v>116.29</v>
      </c>
      <c r="E7" s="117">
        <v>111.4</v>
      </c>
      <c r="F7" s="117">
        <v>131.34</v>
      </c>
      <c r="G7" s="117">
        <v>140.69</v>
      </c>
      <c r="H7" s="117">
        <v>146.54</v>
      </c>
      <c r="I7" s="117">
        <v>170.44</v>
      </c>
      <c r="J7" s="117">
        <v>151</v>
      </c>
      <c r="K7" s="117">
        <v>144.41</v>
      </c>
      <c r="L7" s="117">
        <v>86.98</v>
      </c>
      <c r="M7" s="117">
        <v>83</v>
      </c>
      <c r="N7" s="117">
        <v>83</v>
      </c>
      <c r="O7" s="117">
        <v>83</v>
      </c>
      <c r="P7" s="117">
        <v>85.85</v>
      </c>
      <c r="Q7" s="117">
        <v>99.34</v>
      </c>
      <c r="R7" s="117">
        <v>116.3</v>
      </c>
      <c r="S7" s="117">
        <v>135.72</v>
      </c>
      <c r="T7" s="117">
        <v>179.3</v>
      </c>
      <c r="U7" s="117">
        <v>200</v>
      </c>
      <c r="V7" s="117">
        <v>168.86</v>
      </c>
      <c r="W7" s="117">
        <v>148.05000000000001</v>
      </c>
      <c r="X7" s="117">
        <v>142.77000000000001</v>
      </c>
      <c r="Y7" s="117">
        <v>129.04</v>
      </c>
      <c r="Z7" s="118"/>
      <c r="AA7" s="119">
        <f>IF(SUM(B7:Z7)&lt;&gt;0,AVERAGEIF(B7:Z7,"&lt;&gt;"""),"")</f>
        <v>129.43958333333333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>
        <v>12.1</v>
      </c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25</v>
      </c>
      <c r="T15" s="133"/>
      <c r="U15" s="133"/>
      <c r="V15" s="133"/>
      <c r="W15" s="133"/>
      <c r="X15" s="133"/>
      <c r="Y15" s="133"/>
      <c r="Z15" s="131"/>
      <c r="AA15" s="132">
        <f t="shared" si="0"/>
        <v>37.1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12.1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25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37.1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193.7</v>
      </c>
      <c r="C23" s="133">
        <v>24.1</v>
      </c>
      <c r="D23" s="133">
        <v>27.5</v>
      </c>
      <c r="E23" s="133">
        <v>32.5</v>
      </c>
      <c r="F23" s="133">
        <v>59.2</v>
      </c>
      <c r="G23" s="133">
        <v>11.9</v>
      </c>
      <c r="H23" s="133"/>
      <c r="I23" s="133">
        <v>42.5</v>
      </c>
      <c r="J23" s="133"/>
      <c r="K23" s="133">
        <v>61.4</v>
      </c>
      <c r="L23" s="133">
        <v>46.8</v>
      </c>
      <c r="M23" s="133"/>
      <c r="N23" s="133"/>
      <c r="O23" s="133"/>
      <c r="P23" s="133"/>
      <c r="Q23" s="133"/>
      <c r="R23" s="133"/>
      <c r="S23" s="133"/>
      <c r="T23" s="133">
        <v>92.8</v>
      </c>
      <c r="U23" s="133">
        <v>132.9</v>
      </c>
      <c r="V23" s="133">
        <v>95.3</v>
      </c>
      <c r="W23" s="133">
        <v>13.1</v>
      </c>
      <c r="X23" s="133">
        <v>91</v>
      </c>
      <c r="Y23" s="133">
        <v>65.900000000000006</v>
      </c>
      <c r="Z23" s="131"/>
      <c r="AA23" s="132">
        <f t="shared" si="2"/>
        <v>990.5999999999998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193.7</v>
      </c>
      <c r="C24" s="135">
        <f t="shared" si="3"/>
        <v>24.1</v>
      </c>
      <c r="D24" s="135">
        <f t="shared" si="3"/>
        <v>27.5</v>
      </c>
      <c r="E24" s="135">
        <f t="shared" si="3"/>
        <v>32.5</v>
      </c>
      <c r="F24" s="135">
        <f t="shared" si="3"/>
        <v>59.2</v>
      </c>
      <c r="G24" s="135">
        <f t="shared" si="3"/>
        <v>11.9</v>
      </c>
      <c r="H24" s="135">
        <f t="shared" si="3"/>
        <v>0</v>
      </c>
      <c r="I24" s="135">
        <f t="shared" si="3"/>
        <v>42.5</v>
      </c>
      <c r="J24" s="135">
        <f t="shared" si="3"/>
        <v>0</v>
      </c>
      <c r="K24" s="135">
        <f t="shared" si="3"/>
        <v>61.4</v>
      </c>
      <c r="L24" s="135">
        <f t="shared" si="3"/>
        <v>46.8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92.8</v>
      </c>
      <c r="U24" s="135">
        <f t="shared" si="3"/>
        <v>132.9</v>
      </c>
      <c r="V24" s="135">
        <f t="shared" si="3"/>
        <v>95.3</v>
      </c>
      <c r="W24" s="135">
        <f t="shared" si="3"/>
        <v>13.1</v>
      </c>
      <c r="X24" s="135">
        <f t="shared" si="3"/>
        <v>91</v>
      </c>
      <c r="Y24" s="135">
        <f t="shared" si="3"/>
        <v>65.900000000000006</v>
      </c>
      <c r="Z24" s="136" t="str">
        <f t="shared" si="3"/>
        <v/>
      </c>
      <c r="AA24" s="90">
        <f t="shared" si="2"/>
        <v>990.5999999999998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2023-03-14T14:21:24Z</dcterms:created>
  <dcterms:modified xsi:type="dcterms:W3CDTF">2023-03-14T14:21:25Z</dcterms:modified>
</cp:coreProperties>
</file>