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<sst xmlns="http://schemas.openxmlformats.org/spreadsheetml/2006/main" count="117" uniqueCount="53">
  <si>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13/03/2023 16:21:52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</si>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</sst>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1.7030000000000001</c:v>
                </c:pt>
                <c:pt idx="16">
                  <c:v>25.529</c:v>
                </c:pt>
                <c:pt idx="17">
                  <c:v>26.89</c:v>
                </c:pt>
                <c:pt idx="18">
                  <c:v>28.64</c:v>
                </c:pt>
                <c:pt idx="19">
                  <c:v>75.688000000000002</c:v>
                </c:pt>
                <c:pt idx="20">
                  <c:v>142.91900000000001</c:v>
                </c:pt>
                <c:pt idx="21">
                  <c:v>36.018999999999998</c:v>
                </c:pt>
                <c:pt idx="22">
                  <c:v>44.524999999999999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47.4</c:v>
                </c:pt>
                <c:pt idx="10">
                  <c:v>63.2</c:v>
                </c:pt>
                <c:pt idx="11">
                  <c:v>0</c:v>
                </c:pt>
                <c:pt idx="12">
                  <c:v>6.9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53.232000000000006</c:v>
                </c:pt>
                <c:pt idx="1">
                  <c:v>50.083999999999996</c:v>
                </c:pt>
                <c:pt idx="2">
                  <c:v>51.438000000000002</c:v>
                </c:pt>
                <c:pt idx="3">
                  <c:v>46.881999999999998</c:v>
                </c:pt>
                <c:pt idx="4">
                  <c:v>43.023999999999994</c:v>
                </c:pt>
                <c:pt idx="5">
                  <c:v>19.413999999999998</c:v>
                </c:pt>
                <c:pt idx="6">
                  <c:v>5.4770000000000003</c:v>
                </c:pt>
                <c:pt idx="7">
                  <c:v>51.53</c:v>
                </c:pt>
                <c:pt idx="8">
                  <c:v>85.810999999999993</c:v>
                </c:pt>
                <c:pt idx="9">
                  <c:v>5.4930000000000003</c:v>
                </c:pt>
                <c:pt idx="11">
                  <c:v>62.091999999999999</c:v>
                </c:pt>
                <c:pt idx="12">
                  <c:v>51.259</c:v>
                </c:pt>
                <c:pt idx="13">
                  <c:v>124.72</c:v>
                </c:pt>
                <c:pt idx="14">
                  <c:v>48.298000000000002</c:v>
                </c:pt>
                <c:pt idx="15">
                  <c:v>47.285000000000004</c:v>
                </c:pt>
                <c:pt idx="16">
                  <c:v>1.083</c:v>
                </c:pt>
                <c:pt idx="17">
                  <c:v>6.0489999999999995</c:v>
                </c:pt>
                <c:pt idx="18">
                  <c:v>18.030000000000005</c:v>
                </c:pt>
                <c:pt idx="19">
                  <c:v>18.030000000000005</c:v>
                </c:pt>
                <c:pt idx="20">
                  <c:v>23.030000000000005</c:v>
                </c:pt>
                <c:pt idx="21">
                  <c:v>31.119000000000007</c:v>
                </c:pt>
                <c:pt idx="22">
                  <c:v>36.085999999999991</c:v>
                </c:pt>
                <c:pt idx="23">
                  <c:v>41.029999999999994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4790904"/>
        <c:axId val="1447912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53.232000000000006</c:v>
                </c:pt>
                <c:pt idx="1">
                  <c:v>51.786999999999999</c:v>
                </c:pt>
                <c:pt idx="2">
                  <c:v>51.438000000000002</c:v>
                </c:pt>
                <c:pt idx="3">
                  <c:v>46.881999999999998</c:v>
                </c:pt>
                <c:pt idx="4">
                  <c:v>43.023999999999994</c:v>
                </c:pt>
                <c:pt idx="5">
                  <c:v>54.216000000000001</c:v>
                </c:pt>
                <c:pt idx="6">
                  <c:v>65.686999999999998</c:v>
                </c:pt>
                <c:pt idx="7">
                  <c:v>75.400999999999996</c:v>
                </c:pt>
                <c:pt idx="8">
                  <c:v>91.431000000000012</c:v>
                </c:pt>
                <c:pt idx="9">
                  <c:v>60.713000000000008</c:v>
                </c:pt>
                <c:pt idx="10">
                  <c:v>67.038999999999987</c:v>
                </c:pt>
                <c:pt idx="11">
                  <c:v>75.303000000000011</c:v>
                </c:pt>
                <c:pt idx="12">
                  <c:v>71.722000000000008</c:v>
                </c:pt>
                <c:pt idx="13">
                  <c:v>138.94900000000001</c:v>
                </c:pt>
                <c:pt idx="14">
                  <c:v>62.199000000000005</c:v>
                </c:pt>
                <c:pt idx="15">
                  <c:v>50.756</c:v>
                </c:pt>
                <c:pt idx="16">
                  <c:v>55.919999999999995</c:v>
                </c:pt>
                <c:pt idx="17">
                  <c:v>38.243000000000002</c:v>
                </c:pt>
                <c:pt idx="18">
                  <c:v>51.784999999999989</c:v>
                </c:pt>
                <c:pt idx="19">
                  <c:v>94.34999999999998</c:v>
                </c:pt>
                <c:pt idx="20">
                  <c:v>169.387</c:v>
                </c:pt>
                <c:pt idx="21">
                  <c:v>70.500999999999991</c:v>
                </c:pt>
                <c:pt idx="22">
                  <c:v>82.054000000000002</c:v>
                </c:pt>
                <c:pt idx="23">
                  <c:v>46.135999999999996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790904"/>
        <c:axId val="1447912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8.57</c:v>
                </c:pt>
                <c:pt idx="1">
                  <c:v>3.95</c:v>
                </c:pt>
                <c:pt idx="2">
                  <c:v>8.99</c:v>
                </c:pt>
                <c:pt idx="3">
                  <c:v>14</c:v>
                </c:pt>
                <c:pt idx="4">
                  <c:v>45.54</c:v>
                </c:pt>
                <c:pt idx="5">
                  <c:v>129.5</c:v>
                </c:pt>
                <c:pt idx="6">
                  <c:v>152.03</c:v>
                </c:pt>
                <c:pt idx="7">
                  <c:v>105.1</c:v>
                </c:pt>
                <c:pt idx="8">
                  <c:v>89.12</c:v>
                </c:pt>
                <c:pt idx="9">
                  <c:v>60.33</c:v>
                </c:pt>
                <c:pt idx="10">
                  <c:v>20.99</c:v>
                </c:pt>
                <c:pt idx="11">
                  <c:v>50</c:v>
                </c:pt>
                <c:pt idx="12">
                  <c:v>24.31</c:v>
                </c:pt>
                <c:pt idx="13">
                  <c:v>36.700000000000003</c:v>
                </c:pt>
                <c:pt idx="14">
                  <c:v>70</c:v>
                </c:pt>
                <c:pt idx="15">
                  <c:v>90.54</c:v>
                </c:pt>
                <c:pt idx="16">
                  <c:v>125.03</c:v>
                </c:pt>
                <c:pt idx="17">
                  <c:v>142.27000000000001</c:v>
                </c:pt>
                <c:pt idx="18">
                  <c:v>149.26</c:v>
                </c:pt>
                <c:pt idx="19">
                  <c:v>158.82</c:v>
                </c:pt>
                <c:pt idx="20">
                  <c:v>149.88</c:v>
                </c:pt>
                <c:pt idx="21">
                  <c:v>145.27000000000001</c:v>
                </c:pt>
                <c:pt idx="22">
                  <c:v>135.22</c:v>
                </c:pt>
                <c:pt idx="23">
                  <c:v>106.08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792080"/>
        <c:axId val="144791688"/>
      </c:lineChart>
      <c:catAx>
        <c:axId val="144790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4791296"/>
        <c:crosses val="autoZero"/>
        <c:auto val="1"/>
        <c:lblAlgn val="ctr"/>
        <c:lblOffset val="100"/>
        <c:noMultiLvlLbl val="0"/>
      </c:catAx>
      <c:valAx>
        <c:axId val="144791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4790904"/>
        <c:crosses val="autoZero"/>
        <c:crossBetween val="between"/>
      </c:valAx>
      <c:valAx>
        <c:axId val="1447916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4792080"/>
        <c:crosses val="max"/>
        <c:crossBetween val="between"/>
      </c:valAx>
      <c:catAx>
        <c:axId val="1447920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47916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53.232000000000006</v>
      </c>
      <c r="C4" s="18">
        <v>51.786999999999999</v>
      </c>
      <c r="D4" s="18">
        <v>51.438000000000002</v>
      </c>
      <c r="E4" s="18">
        <v>46.881999999999998</v>
      </c>
      <c r="F4" s="18">
        <v>43.023999999999994</v>
      </c>
      <c r="G4" s="18">
        <v>54.211000000000006</v>
      </c>
      <c r="H4" s="18">
        <v>65.718000000000004</v>
      </c>
      <c r="I4" s="18">
        <v>75.400999999999996</v>
      </c>
      <c r="J4" s="18">
        <v>91.466999999999999</v>
      </c>
      <c r="K4" s="18">
        <v>60.709000000000003</v>
      </c>
      <c r="L4" s="18">
        <v>66.998999999999995</v>
      </c>
      <c r="M4" s="18">
        <v>75.302999999999997</v>
      </c>
      <c r="N4" s="18">
        <v>71.738</v>
      </c>
      <c r="O4" s="18">
        <v>138.98000000000002</v>
      </c>
      <c r="P4" s="18">
        <v>62.199000000000005</v>
      </c>
      <c r="Q4" s="18">
        <v>50.756000000000007</v>
      </c>
      <c r="R4" s="18">
        <v>55.919999999999995</v>
      </c>
      <c r="S4" s="18">
        <v>38.264999999999993</v>
      </c>
      <c r="T4" s="18">
        <v>51.828999999999994</v>
      </c>
      <c r="U4" s="18">
        <v>94.366000000000014</v>
      </c>
      <c r="V4" s="18">
        <v>169.36099999999999</v>
      </c>
      <c r="W4" s="18">
        <v>70.501000000000019</v>
      </c>
      <c r="X4" s="18">
        <v>82.067000000000007</v>
      </c>
      <c r="Y4" s="18">
        <v>46.135999999999996</v>
      </c>
      <c r="Z4" s="19"/>
      <c r="AA4" s="20">
        <f>SUM(B4:Z4)</f>
        <v>1668.289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8.57</v>
      </c>
      <c r="C7" s="28">
        <v>3.95</v>
      </c>
      <c r="D7" s="28">
        <v>8.99</v>
      </c>
      <c r="E7" s="28">
        <v>14</v>
      </c>
      <c r="F7" s="28">
        <v>45.54</v>
      </c>
      <c r="G7" s="28">
        <v>129.5</v>
      </c>
      <c r="H7" s="28">
        <v>152.03</v>
      </c>
      <c r="I7" s="28">
        <v>105.1</v>
      </c>
      <c r="J7" s="28">
        <v>89.12</v>
      </c>
      <c r="K7" s="28">
        <v>60.33</v>
      </c>
      <c r="L7" s="28">
        <v>20.99</v>
      </c>
      <c r="M7" s="28">
        <v>50</v>
      </c>
      <c r="N7" s="28">
        <v>24.31</v>
      </c>
      <c r="O7" s="28">
        <v>36.700000000000003</v>
      </c>
      <c r="P7" s="28">
        <v>70</v>
      </c>
      <c r="Q7" s="28">
        <v>90.54</v>
      </c>
      <c r="R7" s="28">
        <v>125.03</v>
      </c>
      <c r="S7" s="28">
        <v>142.27000000000001</v>
      </c>
      <c r="T7" s="28">
        <v>149.26</v>
      </c>
      <c r="U7" s="28">
        <v>158.82</v>
      </c>
      <c r="V7" s="28">
        <v>149.88</v>
      </c>
      <c r="W7" s="28">
        <v>145.27000000000001</v>
      </c>
      <c r="X7" s="28">
        <v>135.22</v>
      </c>
      <c r="Y7" s="28">
        <v>106.08</v>
      </c>
      <c r="Z7" s="29"/>
      <c r="AA7" s="30">
        <f>IF(SUM(B7:Z7)&lt;&gt;0,AVERAGEIF(B7:Z7,"&lt;&gt;"""),"")</f>
        <v>84.229166666666657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1.7030000000000001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25.529</v>
      </c>
      <c r="S12" s="52">
        <v>26.89</v>
      </c>
      <c r="T12" s="52">
        <v>28.64</v>
      </c>
      <c r="U12" s="52">
        <v>75.688000000000002</v>
      </c>
      <c r="V12" s="52">
        <v>142.91900000000001</v>
      </c>
      <c r="W12" s="52">
        <v>36.018999999999998</v>
      </c>
      <c r="X12" s="52">
        <v>44.524999999999999</v>
      </c>
      <c r="Y12" s="52"/>
      <c r="Z12" s="53"/>
      <c r="AA12" s="54">
        <f t="shared" si="0"/>
        <v>381.91300000000001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53.232000000000006</v>
      </c>
      <c r="C14" s="57">
        <v>50.083999999999996</v>
      </c>
      <c r="D14" s="57">
        <v>51.438000000000002</v>
      </c>
      <c r="E14" s="57">
        <v>46.881999999999998</v>
      </c>
      <c r="F14" s="57">
        <v>43.023999999999994</v>
      </c>
      <c r="G14" s="57">
        <v>19.413999999999998</v>
      </c>
      <c r="H14" s="57">
        <v>5.4770000000000003</v>
      </c>
      <c r="I14" s="57">
        <v>51.53</v>
      </c>
      <c r="J14" s="57">
        <v>85.810999999999993</v>
      </c>
      <c r="K14" s="57">
        <v>5.4930000000000003</v>
      </c>
      <c r="L14" s="57"/>
      <c r="M14" s="57">
        <v>62.091999999999999</v>
      </c>
      <c r="N14" s="57">
        <v>51.259</v>
      </c>
      <c r="O14" s="57">
        <v>124.72</v>
      </c>
      <c r="P14" s="57">
        <v>48.298000000000002</v>
      </c>
      <c r="Q14" s="57">
        <v>47.285000000000004</v>
      </c>
      <c r="R14" s="57">
        <v>1.083</v>
      </c>
      <c r="S14" s="57">
        <v>6.0489999999999995</v>
      </c>
      <c r="T14" s="57">
        <v>18.030000000000005</v>
      </c>
      <c r="U14" s="57">
        <v>18.030000000000005</v>
      </c>
      <c r="V14" s="57">
        <v>23.030000000000005</v>
      </c>
      <c r="W14" s="57">
        <v>31.119000000000007</v>
      </c>
      <c r="X14" s="57">
        <v>36.085999999999991</v>
      </c>
      <c r="Y14" s="57">
        <v>41.029999999999994</v>
      </c>
      <c r="Z14" s="58"/>
      <c r="AA14" s="59">
        <f t="shared" si="0"/>
        <v>920.49599999999987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53.232000000000006</v>
      </c>
      <c r="C16" s="62">
        <f t="shared" ref="C16:Z16" si="1">IF(LEN(C$2)&gt;0,SUM(C10:C15),"")</f>
        <v>51.786999999999999</v>
      </c>
      <c r="D16" s="62">
        <f t="shared" si="1"/>
        <v>51.438000000000002</v>
      </c>
      <c r="E16" s="62">
        <f t="shared" si="1"/>
        <v>46.881999999999998</v>
      </c>
      <c r="F16" s="62">
        <f t="shared" si="1"/>
        <v>43.023999999999994</v>
      </c>
      <c r="G16" s="62">
        <f t="shared" si="1"/>
        <v>19.413999999999998</v>
      </c>
      <c r="H16" s="62">
        <f t="shared" si="1"/>
        <v>5.4770000000000003</v>
      </c>
      <c r="I16" s="62">
        <f t="shared" si="1"/>
        <v>51.53</v>
      </c>
      <c r="J16" s="62">
        <f t="shared" si="1"/>
        <v>85.810999999999993</v>
      </c>
      <c r="K16" s="62">
        <f t="shared" si="1"/>
        <v>5.4930000000000003</v>
      </c>
      <c r="L16" s="62">
        <f t="shared" si="1"/>
        <v>0</v>
      </c>
      <c r="M16" s="62">
        <f t="shared" si="1"/>
        <v>62.091999999999999</v>
      </c>
      <c r="N16" s="62">
        <f t="shared" si="1"/>
        <v>51.259</v>
      </c>
      <c r="O16" s="62">
        <f t="shared" si="1"/>
        <v>124.72</v>
      </c>
      <c r="P16" s="62">
        <f t="shared" si="1"/>
        <v>48.298000000000002</v>
      </c>
      <c r="Q16" s="62">
        <f t="shared" si="1"/>
        <v>47.285000000000004</v>
      </c>
      <c r="R16" s="62">
        <f t="shared" si="1"/>
        <v>26.611999999999998</v>
      </c>
      <c r="S16" s="62">
        <f t="shared" si="1"/>
        <v>32.939</v>
      </c>
      <c r="T16" s="62">
        <f t="shared" si="1"/>
        <v>46.67</v>
      </c>
      <c r="U16" s="62">
        <f t="shared" si="1"/>
        <v>93.718000000000004</v>
      </c>
      <c r="V16" s="62">
        <f t="shared" si="1"/>
        <v>165.94900000000001</v>
      </c>
      <c r="W16" s="62">
        <f t="shared" si="1"/>
        <v>67.138000000000005</v>
      </c>
      <c r="X16" s="62">
        <f t="shared" si="1"/>
        <v>80.61099999999999</v>
      </c>
      <c r="Y16" s="62">
        <f t="shared" si="1"/>
        <v>41.029999999999994</v>
      </c>
      <c r="Z16" s="63" t="str">
        <f t="shared" si="1"/>
        <v/>
      </c>
      <c r="AA16" s="64">
        <f>SUM(AA10:AA15)</f>
        <v>1302.4089999999999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32.56</v>
      </c>
      <c r="H20" s="77">
        <v>43.447000000000003</v>
      </c>
      <c r="I20" s="77">
        <v>22.920999999999999</v>
      </c>
      <c r="J20" s="77">
        <v>3.2759999999999998</v>
      </c>
      <c r="K20" s="77">
        <v>3.6999999999999998E-2</v>
      </c>
      <c r="L20" s="77">
        <v>6.9000000000000006E-2</v>
      </c>
      <c r="M20" s="77">
        <v>0.05</v>
      </c>
      <c r="N20" s="77">
        <v>7.3999999999999996E-2</v>
      </c>
      <c r="O20" s="77">
        <v>7.5999999999999998E-2</v>
      </c>
      <c r="P20" s="77">
        <v>2.5999999999999999E-2</v>
      </c>
      <c r="Q20" s="77">
        <v>0.20699999999999999</v>
      </c>
      <c r="R20" s="77">
        <v>28.824000000000002</v>
      </c>
      <c r="S20" s="77"/>
      <c r="T20" s="77"/>
      <c r="U20" s="77"/>
      <c r="V20" s="77">
        <v>3.4119999999999999</v>
      </c>
      <c r="W20" s="77"/>
      <c r="X20" s="77"/>
      <c r="Y20" s="77">
        <v>1</v>
      </c>
      <c r="Z20" s="78"/>
      <c r="AA20" s="79">
        <f t="shared" si="2"/>
        <v>135.97899999999998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2.2370000000000001</v>
      </c>
      <c r="H21" s="81">
        <v>16.794</v>
      </c>
      <c r="I21" s="81">
        <v>0.95</v>
      </c>
      <c r="J21" s="81">
        <v>2.38</v>
      </c>
      <c r="K21" s="81">
        <v>7.7790000000000008</v>
      </c>
      <c r="L21" s="81">
        <v>3.73</v>
      </c>
      <c r="M21" s="81">
        <v>13.161000000000001</v>
      </c>
      <c r="N21" s="81">
        <v>13.505000000000001</v>
      </c>
      <c r="O21" s="81">
        <v>14.183999999999999</v>
      </c>
      <c r="P21" s="81">
        <v>13.875</v>
      </c>
      <c r="Q21" s="81">
        <v>3.2640000000000002</v>
      </c>
      <c r="R21" s="81">
        <v>0.48399999999999999</v>
      </c>
      <c r="S21" s="81">
        <v>5.3259999999999996</v>
      </c>
      <c r="T21" s="81">
        <v>5.1589999999999998</v>
      </c>
      <c r="U21" s="81">
        <v>0.64800000000000002</v>
      </c>
      <c r="V21" s="81"/>
      <c r="W21" s="81">
        <v>3.363</v>
      </c>
      <c r="X21" s="81">
        <v>1.456</v>
      </c>
      <c r="Y21" s="81">
        <v>4.1059999999999999</v>
      </c>
      <c r="Z21" s="78"/>
      <c r="AA21" s="79">
        <f t="shared" si="2"/>
        <v>112.40099999999998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34.797000000000004</v>
      </c>
      <c r="H25" s="88">
        <f t="shared" si="3"/>
        <v>60.241</v>
      </c>
      <c r="I25" s="88">
        <f t="shared" si="3"/>
        <v>23.870999999999999</v>
      </c>
      <c r="J25" s="88">
        <f t="shared" si="3"/>
        <v>5.6559999999999997</v>
      </c>
      <c r="K25" s="88">
        <f t="shared" si="3"/>
        <v>7.8160000000000007</v>
      </c>
      <c r="L25" s="88">
        <f t="shared" si="3"/>
        <v>3.7989999999999999</v>
      </c>
      <c r="M25" s="88">
        <f t="shared" si="3"/>
        <v>13.211000000000002</v>
      </c>
      <c r="N25" s="88">
        <f t="shared" si="3"/>
        <v>13.579000000000001</v>
      </c>
      <c r="O25" s="88">
        <f t="shared" si="3"/>
        <v>14.26</v>
      </c>
      <c r="P25" s="88">
        <f t="shared" si="3"/>
        <v>13.901</v>
      </c>
      <c r="Q25" s="88">
        <f t="shared" si="3"/>
        <v>3.4710000000000001</v>
      </c>
      <c r="R25" s="88">
        <f t="shared" si="3"/>
        <v>29.308</v>
      </c>
      <c r="S25" s="88">
        <f t="shared" si="3"/>
        <v>5.3259999999999996</v>
      </c>
      <c r="T25" s="88">
        <f t="shared" si="3"/>
        <v>5.1589999999999998</v>
      </c>
      <c r="U25" s="88">
        <f t="shared" si="3"/>
        <v>0.64800000000000002</v>
      </c>
      <c r="V25" s="88">
        <f t="shared" si="3"/>
        <v>3.4119999999999999</v>
      </c>
      <c r="W25" s="88">
        <f t="shared" si="3"/>
        <v>3.363</v>
      </c>
      <c r="X25" s="88">
        <f t="shared" si="3"/>
        <v>1.456</v>
      </c>
      <c r="Y25" s="88">
        <f t="shared" si="3"/>
        <v>5.1059999999999999</v>
      </c>
      <c r="Z25" s="89" t="str">
        <f t="shared" si="3"/>
        <v/>
      </c>
      <c r="AA25" s="90">
        <f>SUM(AA19:AA24)</f>
        <v>248.37999999999997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53.231999999999999</v>
      </c>
      <c r="C29" s="77">
        <v>51.786999999999999</v>
      </c>
      <c r="D29" s="77">
        <v>51.438000000000002</v>
      </c>
      <c r="E29" s="77">
        <v>46.881999999999998</v>
      </c>
      <c r="F29" s="77">
        <v>43.024000000000001</v>
      </c>
      <c r="G29" s="77">
        <v>54.210999999999999</v>
      </c>
      <c r="H29" s="77">
        <v>65.718000000000004</v>
      </c>
      <c r="I29" s="77">
        <v>75.400999999999996</v>
      </c>
      <c r="J29" s="77">
        <v>91.466999999999999</v>
      </c>
      <c r="K29" s="77">
        <v>13.308999999999999</v>
      </c>
      <c r="L29" s="77">
        <v>3.7989999999999999</v>
      </c>
      <c r="M29" s="77">
        <v>75.302999999999997</v>
      </c>
      <c r="N29" s="77">
        <v>64.837999999999994</v>
      </c>
      <c r="O29" s="77">
        <v>138.97999999999999</v>
      </c>
      <c r="P29" s="77">
        <v>62.198999999999998</v>
      </c>
      <c r="Q29" s="77">
        <v>50.756</v>
      </c>
      <c r="R29" s="77">
        <v>55.92</v>
      </c>
      <c r="S29" s="77">
        <v>38.265000000000001</v>
      </c>
      <c r="T29" s="77">
        <v>51.829000000000001</v>
      </c>
      <c r="U29" s="77">
        <v>94.366</v>
      </c>
      <c r="V29" s="77">
        <v>169.36099999999999</v>
      </c>
      <c r="W29" s="77">
        <v>70.501000000000005</v>
      </c>
      <c r="X29" s="77">
        <v>82.066999999999993</v>
      </c>
      <c r="Y29" s="77">
        <v>46.136000000000003</v>
      </c>
      <c r="Z29" s="78"/>
      <c r="AA29" s="79">
        <f>SUM(B29:Z29)</f>
        <v>1550.789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53.231999999999999</v>
      </c>
      <c r="C31" s="62">
        <f t="shared" ref="C31:Z31" si="4">IF(LEN(C$2)&gt;0,SUM(C28:C30),"")</f>
        <v>51.786999999999999</v>
      </c>
      <c r="D31" s="62">
        <f t="shared" si="4"/>
        <v>51.438000000000002</v>
      </c>
      <c r="E31" s="62">
        <f t="shared" si="4"/>
        <v>46.881999999999998</v>
      </c>
      <c r="F31" s="62">
        <f t="shared" si="4"/>
        <v>43.024000000000001</v>
      </c>
      <c r="G31" s="62">
        <f t="shared" si="4"/>
        <v>54.210999999999999</v>
      </c>
      <c r="H31" s="62">
        <f t="shared" si="4"/>
        <v>65.718000000000004</v>
      </c>
      <c r="I31" s="62">
        <f t="shared" si="4"/>
        <v>75.400999999999996</v>
      </c>
      <c r="J31" s="62">
        <f t="shared" si="4"/>
        <v>91.466999999999999</v>
      </c>
      <c r="K31" s="62">
        <f t="shared" si="4"/>
        <v>13.308999999999999</v>
      </c>
      <c r="L31" s="62">
        <f t="shared" si="4"/>
        <v>3.7989999999999999</v>
      </c>
      <c r="M31" s="62">
        <f t="shared" si="4"/>
        <v>75.302999999999997</v>
      </c>
      <c r="N31" s="62">
        <f t="shared" si="4"/>
        <v>64.837999999999994</v>
      </c>
      <c r="O31" s="62">
        <f t="shared" si="4"/>
        <v>138.97999999999999</v>
      </c>
      <c r="P31" s="62">
        <f t="shared" si="4"/>
        <v>62.198999999999998</v>
      </c>
      <c r="Q31" s="62">
        <f t="shared" si="4"/>
        <v>50.756</v>
      </c>
      <c r="R31" s="62">
        <f t="shared" si="4"/>
        <v>55.92</v>
      </c>
      <c r="S31" s="62">
        <f t="shared" si="4"/>
        <v>38.265000000000001</v>
      </c>
      <c r="T31" s="62">
        <f t="shared" si="4"/>
        <v>51.829000000000001</v>
      </c>
      <c r="U31" s="62">
        <f t="shared" si="4"/>
        <v>94.366</v>
      </c>
      <c r="V31" s="62">
        <f t="shared" si="4"/>
        <v>169.36099999999999</v>
      </c>
      <c r="W31" s="62">
        <f t="shared" si="4"/>
        <v>70.501000000000005</v>
      </c>
      <c r="X31" s="62">
        <f t="shared" si="4"/>
        <v>82.066999999999993</v>
      </c>
      <c r="Y31" s="62">
        <f t="shared" si="4"/>
        <v>46.136000000000003</v>
      </c>
      <c r="Z31" s="63" t="str">
        <f t="shared" si="4"/>
        <v/>
      </c>
      <c r="AA31" s="64">
        <f>SUM(AA28:AA30)</f>
        <v>1550.789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47.4</v>
      </c>
      <c r="L38" s="99">
        <v>63.2</v>
      </c>
      <c r="M38" s="99"/>
      <c r="N38" s="99">
        <v>6.9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117.5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47.4</v>
      </c>
      <c r="L39" s="88">
        <f t="shared" si="6"/>
        <v>63.2</v>
      </c>
      <c r="M39" s="88">
        <f t="shared" si="6"/>
        <v>0</v>
      </c>
      <c r="N39" s="88">
        <f t="shared" si="6"/>
        <v>6.9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117.5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47.4</v>
      </c>
      <c r="L46" s="99">
        <v>63.2</v>
      </c>
      <c r="M46" s="99"/>
      <c r="N46" s="99">
        <v>6.9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117.5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47.4</v>
      </c>
      <c r="L48" s="88">
        <f t="shared" si="8"/>
        <v>63.2</v>
      </c>
      <c r="M48" s="88">
        <f t="shared" si="8"/>
        <v>0</v>
      </c>
      <c r="N48" s="88">
        <f t="shared" si="8"/>
        <v>6.9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117.5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53.232000000000006</v>
      </c>
      <c r="C51" s="88">
        <f t="shared" si="10"/>
        <v>51.786999999999999</v>
      </c>
      <c r="D51" s="88">
        <f t="shared" si="10"/>
        <v>51.438000000000002</v>
      </c>
      <c r="E51" s="88">
        <f t="shared" si="10"/>
        <v>46.881999999999998</v>
      </c>
      <c r="F51" s="88">
        <f t="shared" si="10"/>
        <v>43.023999999999994</v>
      </c>
      <c r="G51" s="88">
        <f t="shared" si="10"/>
        <v>54.210999999999999</v>
      </c>
      <c r="H51" s="88">
        <f t="shared" si="10"/>
        <v>65.718000000000004</v>
      </c>
      <c r="I51" s="88">
        <f t="shared" si="10"/>
        <v>75.400999999999996</v>
      </c>
      <c r="J51" s="88">
        <f t="shared" si="10"/>
        <v>91.466999999999999</v>
      </c>
      <c r="K51" s="88">
        <f t="shared" si="10"/>
        <v>60.709000000000003</v>
      </c>
      <c r="L51" s="88">
        <f t="shared" si="10"/>
        <v>66.999000000000009</v>
      </c>
      <c r="M51" s="88">
        <f t="shared" si="10"/>
        <v>75.302999999999997</v>
      </c>
      <c r="N51" s="88">
        <f t="shared" si="10"/>
        <v>71.738</v>
      </c>
      <c r="O51" s="88">
        <f t="shared" si="10"/>
        <v>138.97999999999999</v>
      </c>
      <c r="P51" s="88">
        <f t="shared" si="10"/>
        <v>62.198999999999998</v>
      </c>
      <c r="Q51" s="88">
        <f t="shared" si="10"/>
        <v>50.756</v>
      </c>
      <c r="R51" s="88">
        <f t="shared" si="10"/>
        <v>55.92</v>
      </c>
      <c r="S51" s="88">
        <f t="shared" si="10"/>
        <v>38.265000000000001</v>
      </c>
      <c r="T51" s="88">
        <f t="shared" si="10"/>
        <v>51.829000000000001</v>
      </c>
      <c r="U51" s="88">
        <f t="shared" si="10"/>
        <v>94.366</v>
      </c>
      <c r="V51" s="88">
        <f t="shared" si="10"/>
        <v>169.36100000000002</v>
      </c>
      <c r="W51" s="88">
        <f t="shared" si="10"/>
        <v>70.501000000000005</v>
      </c>
      <c r="X51" s="88">
        <f t="shared" si="10"/>
        <v>82.066999999999993</v>
      </c>
      <c r="Y51" s="88">
        <f t="shared" si="10"/>
        <v>46.135999999999996</v>
      </c>
      <c r="Z51" s="89" t="str">
        <f t="shared" si="10"/>
        <v/>
      </c>
      <c r="AA51" s="104">
        <f>SUM(B51:Z51)</f>
        <v>1668.2890000000002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53.232000000000006</v>
      </c>
      <c r="C4" s="18">
        <v>51.786999999999999</v>
      </c>
      <c r="D4" s="18">
        <v>51.438000000000002</v>
      </c>
      <c r="E4" s="18">
        <v>46.881999999999998</v>
      </c>
      <c r="F4" s="18">
        <v>43.023999999999994</v>
      </c>
      <c r="G4" s="18">
        <v>54.216000000000001</v>
      </c>
      <c r="H4" s="18">
        <v>65.686999999999998</v>
      </c>
      <c r="I4" s="18">
        <v>75.400999999999996</v>
      </c>
      <c r="J4" s="18">
        <v>91.431000000000012</v>
      </c>
      <c r="K4" s="18">
        <v>60.713000000000008</v>
      </c>
      <c r="L4" s="18">
        <v>67.038999999999987</v>
      </c>
      <c r="M4" s="18">
        <v>75.303000000000011</v>
      </c>
      <c r="N4" s="18">
        <v>71.722000000000008</v>
      </c>
      <c r="O4" s="18">
        <v>138.94900000000001</v>
      </c>
      <c r="P4" s="18">
        <v>62.199000000000005</v>
      </c>
      <c r="Q4" s="18">
        <v>50.756</v>
      </c>
      <c r="R4" s="18">
        <v>55.919999999999995</v>
      </c>
      <c r="S4" s="18">
        <v>38.243000000000002</v>
      </c>
      <c r="T4" s="18">
        <v>51.784999999999989</v>
      </c>
      <c r="U4" s="18">
        <v>94.34999999999998</v>
      </c>
      <c r="V4" s="18">
        <v>169.387</v>
      </c>
      <c r="W4" s="18">
        <v>70.500999999999991</v>
      </c>
      <c r="X4" s="18">
        <v>82.054000000000002</v>
      </c>
      <c r="Y4" s="18">
        <v>46.135999999999996</v>
      </c>
      <c r="Z4" s="19"/>
      <c r="AA4" s="20">
        <f>SUM(B4:Z4)</f>
        <v>1668.155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8.57</v>
      </c>
      <c r="C7" s="28">
        <v>3.95</v>
      </c>
      <c r="D7" s="28">
        <v>8.99</v>
      </c>
      <c r="E7" s="28">
        <v>14</v>
      </c>
      <c r="F7" s="28">
        <v>45.54</v>
      </c>
      <c r="G7" s="28">
        <v>129.5</v>
      </c>
      <c r="H7" s="28">
        <v>152.03</v>
      </c>
      <c r="I7" s="28">
        <v>105.1</v>
      </c>
      <c r="J7" s="28">
        <v>89.12</v>
      </c>
      <c r="K7" s="28">
        <v>60.33</v>
      </c>
      <c r="L7" s="28">
        <v>20.99</v>
      </c>
      <c r="M7" s="28">
        <v>50</v>
      </c>
      <c r="N7" s="28">
        <v>24.31</v>
      </c>
      <c r="O7" s="28">
        <v>36.700000000000003</v>
      </c>
      <c r="P7" s="28">
        <v>70</v>
      </c>
      <c r="Q7" s="28">
        <v>90.54</v>
      </c>
      <c r="R7" s="28">
        <v>125.03</v>
      </c>
      <c r="S7" s="28">
        <v>142.27000000000001</v>
      </c>
      <c r="T7" s="28">
        <v>149.26</v>
      </c>
      <c r="U7" s="28">
        <v>158.82</v>
      </c>
      <c r="V7" s="28">
        <v>149.88</v>
      </c>
      <c r="W7" s="28">
        <v>145.27000000000001</v>
      </c>
      <c r="X7" s="28">
        <v>135.22</v>
      </c>
      <c r="Y7" s="28">
        <v>106.08</v>
      </c>
      <c r="Z7" s="29"/>
      <c r="AA7" s="30">
        <f>IF(SUM(B7:Z7)&lt;&gt;0,AVERAGEIF(B7:Z7,"&lt;&gt;"""),"")</f>
        <v>84.229166666666657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20</v>
      </c>
      <c r="C12" s="52">
        <v>20</v>
      </c>
      <c r="D12" s="52">
        <v>20</v>
      </c>
      <c r="E12" s="52">
        <v>20</v>
      </c>
      <c r="F12" s="52">
        <v>20</v>
      </c>
      <c r="G12" s="52"/>
      <c r="H12" s="52"/>
      <c r="I12" s="52">
        <v>10</v>
      </c>
      <c r="J12" s="52">
        <v>10</v>
      </c>
      <c r="K12" s="52">
        <v>10</v>
      </c>
      <c r="L12" s="52">
        <v>10</v>
      </c>
      <c r="M12" s="52">
        <v>10</v>
      </c>
      <c r="N12" s="52">
        <v>9.2249999999999996</v>
      </c>
      <c r="O12" s="52">
        <v>8.25</v>
      </c>
      <c r="P12" s="52">
        <v>10</v>
      </c>
      <c r="Q12" s="52">
        <v>10</v>
      </c>
      <c r="R12" s="52">
        <v>29.811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217.286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19.087</v>
      </c>
      <c r="C14" s="57">
        <v>17.033999999999999</v>
      </c>
      <c r="D14" s="57">
        <v>18</v>
      </c>
      <c r="E14" s="57">
        <v>12.05</v>
      </c>
      <c r="F14" s="57">
        <v>8.0969999999999995</v>
      </c>
      <c r="G14" s="57"/>
      <c r="H14" s="57"/>
      <c r="I14" s="57"/>
      <c r="J14" s="57"/>
      <c r="K14" s="57">
        <v>21.545000000000002</v>
      </c>
      <c r="L14" s="57">
        <v>29</v>
      </c>
      <c r="M14" s="57">
        <v>33.084000000000003</v>
      </c>
      <c r="N14" s="57">
        <v>35.177</v>
      </c>
      <c r="O14" s="57">
        <v>28.279</v>
      </c>
      <c r="P14" s="57">
        <v>18.423000000000002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239.77599999999998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39.087000000000003</v>
      </c>
      <c r="C16" s="62">
        <f t="shared" ref="C16:Z16" si="1">IF(LEN(C$2)&gt;0,SUM(C10:C15),"")</f>
        <v>37.033999999999999</v>
      </c>
      <c r="D16" s="62">
        <f t="shared" si="1"/>
        <v>38</v>
      </c>
      <c r="E16" s="62">
        <f t="shared" si="1"/>
        <v>32.049999999999997</v>
      </c>
      <c r="F16" s="62">
        <f t="shared" si="1"/>
        <v>28.097000000000001</v>
      </c>
      <c r="G16" s="62">
        <f t="shared" si="1"/>
        <v>0</v>
      </c>
      <c r="H16" s="62">
        <f t="shared" si="1"/>
        <v>0</v>
      </c>
      <c r="I16" s="62">
        <f t="shared" si="1"/>
        <v>10</v>
      </c>
      <c r="J16" s="62">
        <f t="shared" si="1"/>
        <v>10</v>
      </c>
      <c r="K16" s="62">
        <f t="shared" si="1"/>
        <v>31.545000000000002</v>
      </c>
      <c r="L16" s="62">
        <f t="shared" si="1"/>
        <v>39</v>
      </c>
      <c r="M16" s="62">
        <f t="shared" si="1"/>
        <v>43.084000000000003</v>
      </c>
      <c r="N16" s="62">
        <f t="shared" si="1"/>
        <v>44.402000000000001</v>
      </c>
      <c r="O16" s="62">
        <f t="shared" si="1"/>
        <v>36.528999999999996</v>
      </c>
      <c r="P16" s="62">
        <f t="shared" si="1"/>
        <v>28.423000000000002</v>
      </c>
      <c r="Q16" s="62">
        <f t="shared" si="1"/>
        <v>10</v>
      </c>
      <c r="R16" s="62">
        <f t="shared" si="1"/>
        <v>29.811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457.06200000000001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6.6000000000000003E-2</v>
      </c>
      <c r="C20" s="77">
        <v>6.6000000000000003E-2</v>
      </c>
      <c r="D20" s="77">
        <v>6.6000000000000003E-2</v>
      </c>
      <c r="E20" s="77">
        <v>6.3E-2</v>
      </c>
      <c r="F20" s="77">
        <v>6.0999999999999999E-2</v>
      </c>
      <c r="G20" s="77">
        <v>7.0999999999999994E-2</v>
      </c>
      <c r="H20" s="77">
        <v>3.3049999999999997</v>
      </c>
      <c r="I20" s="77">
        <v>15.411999999999999</v>
      </c>
      <c r="J20" s="77">
        <v>9.6820000000000004</v>
      </c>
      <c r="K20" s="77">
        <v>0.17299999999999999</v>
      </c>
      <c r="L20" s="77">
        <v>0.17100000000000001</v>
      </c>
      <c r="M20" s="77">
        <v>0.16300000000000001</v>
      </c>
      <c r="N20" s="77">
        <v>0.14399999999999999</v>
      </c>
      <c r="O20" s="77">
        <v>0.13600000000000001</v>
      </c>
      <c r="P20" s="77">
        <v>0.108</v>
      </c>
      <c r="Q20" s="77">
        <v>5.069</v>
      </c>
      <c r="R20" s="77">
        <v>3.2630000000000003</v>
      </c>
      <c r="S20" s="77">
        <v>4.2700000000000005</v>
      </c>
      <c r="T20" s="77">
        <v>4.2940000000000005</v>
      </c>
      <c r="U20" s="77">
        <v>4.18</v>
      </c>
      <c r="V20" s="77">
        <v>0.124</v>
      </c>
      <c r="W20" s="77">
        <v>0.115</v>
      </c>
      <c r="X20" s="77">
        <v>0.109</v>
      </c>
      <c r="Y20" s="77">
        <v>10.605</v>
      </c>
      <c r="Z20" s="78"/>
      <c r="AA20" s="79">
        <f t="shared" si="2"/>
        <v>61.716000000000008</v>
      </c>
    </row>
    <row r="21" spans="1:27" ht="24.95" customHeight="1" x14ac:dyDescent="0.2">
      <c r="A21" s="75" t="s">
        <v>16</v>
      </c>
      <c r="B21" s="80">
        <v>14.078999999999999</v>
      </c>
      <c r="C21" s="81">
        <v>14.686999999999999</v>
      </c>
      <c r="D21" s="81">
        <v>13.372</v>
      </c>
      <c r="E21" s="81">
        <v>14.769</v>
      </c>
      <c r="F21" s="81">
        <v>14.865999999999998</v>
      </c>
      <c r="G21" s="81">
        <v>7.8450000000000006</v>
      </c>
      <c r="H21" s="81">
        <v>11.082000000000001</v>
      </c>
      <c r="I21" s="81">
        <v>49.988999999999997</v>
      </c>
      <c r="J21" s="81">
        <v>47.648999999999994</v>
      </c>
      <c r="K21" s="81">
        <v>28.994999999999997</v>
      </c>
      <c r="L21" s="81">
        <v>27.868000000000002</v>
      </c>
      <c r="M21" s="81">
        <v>32.055999999999997</v>
      </c>
      <c r="N21" s="81">
        <v>27.176000000000002</v>
      </c>
      <c r="O21" s="81">
        <v>25.783999999999999</v>
      </c>
      <c r="P21" s="81">
        <v>33.667999999999999</v>
      </c>
      <c r="Q21" s="81">
        <v>35.686999999999998</v>
      </c>
      <c r="R21" s="81">
        <v>22.846</v>
      </c>
      <c r="S21" s="81">
        <v>25.872999999999998</v>
      </c>
      <c r="T21" s="81">
        <v>29.091000000000001</v>
      </c>
      <c r="U21" s="81">
        <v>28.169999999999998</v>
      </c>
      <c r="V21" s="81">
        <v>16.163</v>
      </c>
      <c r="W21" s="81">
        <v>14.986000000000001</v>
      </c>
      <c r="X21" s="81">
        <v>7.6449999999999996</v>
      </c>
      <c r="Y21" s="81">
        <v>35.530999999999992</v>
      </c>
      <c r="Z21" s="78"/>
      <c r="AA21" s="79">
        <f t="shared" si="2"/>
        <v>579.87699999999995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14.145</v>
      </c>
      <c r="C25" s="88">
        <f t="shared" si="3"/>
        <v>14.753</v>
      </c>
      <c r="D25" s="88">
        <f t="shared" si="3"/>
        <v>13.438000000000001</v>
      </c>
      <c r="E25" s="88">
        <f t="shared" si="3"/>
        <v>14.832000000000001</v>
      </c>
      <c r="F25" s="88">
        <f t="shared" si="3"/>
        <v>14.926999999999998</v>
      </c>
      <c r="G25" s="88">
        <f t="shared" si="3"/>
        <v>7.9160000000000004</v>
      </c>
      <c r="H25" s="88">
        <f t="shared" si="3"/>
        <v>14.387</v>
      </c>
      <c r="I25" s="88">
        <f t="shared" si="3"/>
        <v>65.400999999999996</v>
      </c>
      <c r="J25" s="88">
        <f t="shared" si="3"/>
        <v>57.330999999999996</v>
      </c>
      <c r="K25" s="88">
        <f t="shared" si="3"/>
        <v>29.167999999999996</v>
      </c>
      <c r="L25" s="88">
        <f t="shared" si="3"/>
        <v>28.039000000000001</v>
      </c>
      <c r="M25" s="88">
        <f t="shared" si="3"/>
        <v>32.218999999999994</v>
      </c>
      <c r="N25" s="88">
        <f t="shared" si="3"/>
        <v>27.32</v>
      </c>
      <c r="O25" s="88">
        <f t="shared" si="3"/>
        <v>25.919999999999998</v>
      </c>
      <c r="P25" s="88">
        <f t="shared" si="3"/>
        <v>33.775999999999996</v>
      </c>
      <c r="Q25" s="88">
        <f t="shared" si="3"/>
        <v>40.756</v>
      </c>
      <c r="R25" s="88">
        <f t="shared" si="3"/>
        <v>26.109000000000002</v>
      </c>
      <c r="S25" s="88">
        <f t="shared" si="3"/>
        <v>30.142999999999997</v>
      </c>
      <c r="T25" s="88">
        <f t="shared" si="3"/>
        <v>33.385000000000005</v>
      </c>
      <c r="U25" s="88">
        <f t="shared" si="3"/>
        <v>32.349999999999994</v>
      </c>
      <c r="V25" s="88">
        <f t="shared" si="3"/>
        <v>16.286999999999999</v>
      </c>
      <c r="W25" s="88">
        <f t="shared" si="3"/>
        <v>15.101000000000001</v>
      </c>
      <c r="X25" s="88">
        <f t="shared" si="3"/>
        <v>7.7539999999999996</v>
      </c>
      <c r="Y25" s="88">
        <f t="shared" si="3"/>
        <v>46.135999999999996</v>
      </c>
      <c r="Z25" s="89">
        <f t="shared" si="3"/>
        <v>0</v>
      </c>
      <c r="AA25" s="90">
        <f t="shared" si="3"/>
        <v>641.59299999999996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53.231999999999999</v>
      </c>
      <c r="C29" s="77">
        <v>51.786999999999999</v>
      </c>
      <c r="D29" s="77">
        <v>51.438000000000002</v>
      </c>
      <c r="E29" s="77">
        <v>46.881999999999998</v>
      </c>
      <c r="F29" s="77">
        <v>43.024000000000001</v>
      </c>
      <c r="G29" s="77">
        <v>7.9160000000000004</v>
      </c>
      <c r="H29" s="77">
        <v>14.387</v>
      </c>
      <c r="I29" s="77">
        <v>75.400999999999996</v>
      </c>
      <c r="J29" s="77">
        <v>67.331000000000003</v>
      </c>
      <c r="K29" s="77">
        <v>60.713000000000001</v>
      </c>
      <c r="L29" s="77">
        <v>67.039000000000001</v>
      </c>
      <c r="M29" s="77">
        <v>75.302999999999997</v>
      </c>
      <c r="N29" s="77">
        <v>71.721999999999994</v>
      </c>
      <c r="O29" s="77">
        <v>62.448999999999998</v>
      </c>
      <c r="P29" s="77">
        <v>62.198999999999998</v>
      </c>
      <c r="Q29" s="77">
        <v>50.756</v>
      </c>
      <c r="R29" s="77">
        <v>55.92</v>
      </c>
      <c r="S29" s="77">
        <v>30.143000000000001</v>
      </c>
      <c r="T29" s="77">
        <v>33.384999999999998</v>
      </c>
      <c r="U29" s="77">
        <v>32.35</v>
      </c>
      <c r="V29" s="77">
        <v>16.286999999999999</v>
      </c>
      <c r="W29" s="77">
        <v>15.101000000000001</v>
      </c>
      <c r="X29" s="77">
        <v>7.7539999999999996</v>
      </c>
      <c r="Y29" s="77">
        <v>46.136000000000003</v>
      </c>
      <c r="Z29" s="78"/>
      <c r="AA29" s="79">
        <f>SUM(B29:Z29)</f>
        <v>1098.655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53.231999999999999</v>
      </c>
      <c r="C31" s="62">
        <f t="shared" si="4"/>
        <v>51.786999999999999</v>
      </c>
      <c r="D31" s="62">
        <f t="shared" si="4"/>
        <v>51.438000000000002</v>
      </c>
      <c r="E31" s="62">
        <f t="shared" si="4"/>
        <v>46.881999999999998</v>
      </c>
      <c r="F31" s="62">
        <f t="shared" si="4"/>
        <v>43.024000000000001</v>
      </c>
      <c r="G31" s="62">
        <f t="shared" si="4"/>
        <v>7.9160000000000004</v>
      </c>
      <c r="H31" s="62">
        <f t="shared" si="4"/>
        <v>14.387</v>
      </c>
      <c r="I31" s="62">
        <f t="shared" si="4"/>
        <v>75.400999999999996</v>
      </c>
      <c r="J31" s="62">
        <f t="shared" si="4"/>
        <v>67.331000000000003</v>
      </c>
      <c r="K31" s="62">
        <f t="shared" si="4"/>
        <v>60.713000000000001</v>
      </c>
      <c r="L31" s="62">
        <f t="shared" si="4"/>
        <v>67.039000000000001</v>
      </c>
      <c r="M31" s="62">
        <f t="shared" si="4"/>
        <v>75.302999999999997</v>
      </c>
      <c r="N31" s="62">
        <f t="shared" si="4"/>
        <v>71.721999999999994</v>
      </c>
      <c r="O31" s="62">
        <f t="shared" si="4"/>
        <v>62.448999999999998</v>
      </c>
      <c r="P31" s="62">
        <f t="shared" si="4"/>
        <v>62.198999999999998</v>
      </c>
      <c r="Q31" s="62">
        <f t="shared" si="4"/>
        <v>50.756</v>
      </c>
      <c r="R31" s="62">
        <f t="shared" si="4"/>
        <v>55.92</v>
      </c>
      <c r="S31" s="62">
        <f t="shared" si="4"/>
        <v>30.143000000000001</v>
      </c>
      <c r="T31" s="62">
        <f t="shared" si="4"/>
        <v>33.384999999999998</v>
      </c>
      <c r="U31" s="62">
        <f t="shared" si="4"/>
        <v>32.35</v>
      </c>
      <c r="V31" s="62">
        <f t="shared" si="4"/>
        <v>16.286999999999999</v>
      </c>
      <c r="W31" s="62">
        <f t="shared" si="4"/>
        <v>15.101000000000001</v>
      </c>
      <c r="X31" s="62">
        <f t="shared" si="4"/>
        <v>7.7539999999999996</v>
      </c>
      <c r="Y31" s="62">
        <f t="shared" si="4"/>
        <v>46.136000000000003</v>
      </c>
      <c r="Z31" s="63">
        <f t="shared" si="4"/>
        <v>0</v>
      </c>
      <c r="AA31" s="64">
        <f t="shared" si="4"/>
        <v>1098.655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46.3</v>
      </c>
      <c r="H38" s="99">
        <v>51.3</v>
      </c>
      <c r="I38" s="99"/>
      <c r="J38" s="99">
        <v>24.1</v>
      </c>
      <c r="K38" s="99"/>
      <c r="L38" s="99"/>
      <c r="M38" s="99"/>
      <c r="N38" s="99"/>
      <c r="O38" s="99">
        <v>76.5</v>
      </c>
      <c r="P38" s="99"/>
      <c r="Q38" s="99"/>
      <c r="R38" s="99"/>
      <c r="S38" s="99">
        <v>8.1</v>
      </c>
      <c r="T38" s="99">
        <v>18.399999999999999</v>
      </c>
      <c r="U38" s="99">
        <v>62</v>
      </c>
      <c r="V38" s="99">
        <v>153.1</v>
      </c>
      <c r="W38" s="99">
        <v>55.4</v>
      </c>
      <c r="X38" s="99">
        <v>74.3</v>
      </c>
      <c r="Y38" s="99"/>
      <c r="Z38" s="100"/>
      <c r="AA38" s="79">
        <f t="shared" si="5"/>
        <v>569.49999999999989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46.3</v>
      </c>
      <c r="H39" s="88">
        <f t="shared" si="6"/>
        <v>51.3</v>
      </c>
      <c r="I39" s="88">
        <f t="shared" si="6"/>
        <v>0</v>
      </c>
      <c r="J39" s="88">
        <f t="shared" si="6"/>
        <v>24.1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76.5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8.1</v>
      </c>
      <c r="T39" s="88">
        <f t="shared" si="6"/>
        <v>18.399999999999999</v>
      </c>
      <c r="U39" s="88">
        <f t="shared" si="6"/>
        <v>62</v>
      </c>
      <c r="V39" s="88">
        <f t="shared" si="6"/>
        <v>153.1</v>
      </c>
      <c r="W39" s="88">
        <f t="shared" si="6"/>
        <v>55.4</v>
      </c>
      <c r="X39" s="88">
        <f t="shared" si="6"/>
        <v>74.3</v>
      </c>
      <c r="Y39" s="88">
        <f t="shared" si="6"/>
        <v>0</v>
      </c>
      <c r="Z39" s="89">
        <f t="shared" si="6"/>
        <v>0</v>
      </c>
      <c r="AA39" s="90">
        <f t="shared" si="5"/>
        <v>569.49999999999989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46.3</v>
      </c>
      <c r="H46" s="99">
        <v>51.3</v>
      </c>
      <c r="I46" s="99"/>
      <c r="J46" s="99">
        <v>24.1</v>
      </c>
      <c r="K46" s="99"/>
      <c r="L46" s="99"/>
      <c r="M46" s="99"/>
      <c r="N46" s="99"/>
      <c r="O46" s="99">
        <v>76.5</v>
      </c>
      <c r="P46" s="99"/>
      <c r="Q46" s="99"/>
      <c r="R46" s="99"/>
      <c r="S46" s="99">
        <v>8.1</v>
      </c>
      <c r="T46" s="99">
        <v>18.399999999999999</v>
      </c>
      <c r="U46" s="99">
        <v>62</v>
      </c>
      <c r="V46" s="99">
        <v>153.1</v>
      </c>
      <c r="W46" s="99">
        <v>55.4</v>
      </c>
      <c r="X46" s="99">
        <v>74.3</v>
      </c>
      <c r="Y46" s="99"/>
      <c r="Z46" s="100"/>
      <c r="AA46" s="79">
        <f t="shared" si="7"/>
        <v>569.49999999999989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46.3</v>
      </c>
      <c r="H48" s="88">
        <f t="shared" si="8"/>
        <v>51.3</v>
      </c>
      <c r="I48" s="88">
        <f t="shared" si="8"/>
        <v>0</v>
      </c>
      <c r="J48" s="88">
        <f t="shared" si="8"/>
        <v>24.1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76.5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8.1</v>
      </c>
      <c r="T48" s="88">
        <f t="shared" si="8"/>
        <v>18.399999999999999</v>
      </c>
      <c r="U48" s="88">
        <f t="shared" si="8"/>
        <v>62</v>
      </c>
      <c r="V48" s="88">
        <f t="shared" si="8"/>
        <v>153.1</v>
      </c>
      <c r="W48" s="88">
        <f t="shared" si="8"/>
        <v>55.4</v>
      </c>
      <c r="X48" s="88">
        <f t="shared" si="8"/>
        <v>74.3</v>
      </c>
      <c r="Y48" s="88">
        <f t="shared" si="8"/>
        <v>0</v>
      </c>
      <c r="Z48" s="89">
        <f t="shared" si="8"/>
        <v>0</v>
      </c>
      <c r="AA48" s="90">
        <f t="shared" si="7"/>
        <v>569.49999999999989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53.231999999999999</v>
      </c>
      <c r="C51" s="88">
        <f t="shared" si="10"/>
        <v>51.786999999999999</v>
      </c>
      <c r="D51" s="88">
        <f t="shared" si="10"/>
        <v>51.438000000000002</v>
      </c>
      <c r="E51" s="88">
        <f t="shared" si="10"/>
        <v>46.881999999999998</v>
      </c>
      <c r="F51" s="88">
        <f t="shared" si="10"/>
        <v>43.024000000000001</v>
      </c>
      <c r="G51" s="88">
        <f t="shared" si="10"/>
        <v>54.215999999999994</v>
      </c>
      <c r="H51" s="88">
        <f t="shared" si="10"/>
        <v>65.686999999999998</v>
      </c>
      <c r="I51" s="88">
        <f t="shared" si="10"/>
        <v>75.400999999999996</v>
      </c>
      <c r="J51" s="88">
        <f t="shared" si="10"/>
        <v>91.430999999999983</v>
      </c>
      <c r="K51" s="88">
        <f t="shared" si="10"/>
        <v>60.712999999999994</v>
      </c>
      <c r="L51" s="88">
        <f t="shared" si="10"/>
        <v>67.039000000000001</v>
      </c>
      <c r="M51" s="88">
        <f t="shared" si="10"/>
        <v>75.302999999999997</v>
      </c>
      <c r="N51" s="88">
        <f t="shared" si="10"/>
        <v>71.722000000000008</v>
      </c>
      <c r="O51" s="88">
        <f t="shared" si="10"/>
        <v>138.94900000000001</v>
      </c>
      <c r="P51" s="88">
        <f t="shared" si="10"/>
        <v>62.198999999999998</v>
      </c>
      <c r="Q51" s="88">
        <f t="shared" si="10"/>
        <v>50.756</v>
      </c>
      <c r="R51" s="88">
        <f t="shared" si="10"/>
        <v>55.92</v>
      </c>
      <c r="S51" s="88">
        <f t="shared" si="10"/>
        <v>38.242999999999995</v>
      </c>
      <c r="T51" s="88">
        <f t="shared" si="10"/>
        <v>51.785000000000004</v>
      </c>
      <c r="U51" s="88">
        <f t="shared" si="10"/>
        <v>94.35</v>
      </c>
      <c r="V51" s="88">
        <f t="shared" si="10"/>
        <v>169.387</v>
      </c>
      <c r="W51" s="88">
        <f t="shared" si="10"/>
        <v>70.501000000000005</v>
      </c>
      <c r="X51" s="88">
        <f t="shared" si="10"/>
        <v>82.054000000000002</v>
      </c>
      <c r="Y51" s="88">
        <f t="shared" si="10"/>
        <v>46.135999999999996</v>
      </c>
      <c r="Z51" s="89">
        <f t="shared" si="10"/>
        <v>0</v>
      </c>
      <c r="AA51" s="104">
        <f>SUM(B51:Z51)</f>
        <v>1668.1549999999997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46.3</v>
      </c>
      <c r="H4" s="18">
        <v>51.3</v>
      </c>
      <c r="I4" s="18"/>
      <c r="J4" s="18">
        <v>24.1</v>
      </c>
      <c r="K4" s="18">
        <v>-47.4</v>
      </c>
      <c r="L4" s="18">
        <v>-63.2</v>
      </c>
      <c r="M4" s="18"/>
      <c r="N4" s="18">
        <v>-6.9</v>
      </c>
      <c r="O4" s="18">
        <v>76.5</v>
      </c>
      <c r="P4" s="18"/>
      <c r="Q4" s="18"/>
      <c r="R4" s="18"/>
      <c r="S4" s="18">
        <v>8.1</v>
      </c>
      <c r="T4" s="18">
        <v>18.399999999999999</v>
      </c>
      <c r="U4" s="18">
        <v>62</v>
      </c>
      <c r="V4" s="18">
        <v>153.1</v>
      </c>
      <c r="W4" s="18">
        <v>55.4</v>
      </c>
      <c r="X4" s="18">
        <v>74.3</v>
      </c>
      <c r="Y4" s="18"/>
      <c r="Z4" s="19"/>
      <c r="AA4" s="111">
        <f>SUM(B4:Z4)</f>
        <v>451.99999999999994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8.57</v>
      </c>
      <c r="C7" s="117">
        <v>3.95</v>
      </c>
      <c r="D7" s="117">
        <v>8.99</v>
      </c>
      <c r="E7" s="117">
        <v>14</v>
      </c>
      <c r="F7" s="117">
        <v>45.54</v>
      </c>
      <c r="G7" s="117">
        <v>129.5</v>
      </c>
      <c r="H7" s="117">
        <v>152.03</v>
      </c>
      <c r="I7" s="117">
        <v>105.1</v>
      </c>
      <c r="J7" s="117">
        <v>89.12</v>
      </c>
      <c r="K7" s="117">
        <v>60.33</v>
      </c>
      <c r="L7" s="117">
        <v>20.99</v>
      </c>
      <c r="M7" s="117">
        <v>50</v>
      </c>
      <c r="N7" s="117">
        <v>24.31</v>
      </c>
      <c r="O7" s="117">
        <v>36.700000000000003</v>
      </c>
      <c r="P7" s="117">
        <v>70</v>
      </c>
      <c r="Q7" s="117">
        <v>90.54</v>
      </c>
      <c r="R7" s="117">
        <v>125.03</v>
      </c>
      <c r="S7" s="117">
        <v>142.27000000000001</v>
      </c>
      <c r="T7" s="117">
        <v>149.26</v>
      </c>
      <c r="U7" s="117">
        <v>158.82</v>
      </c>
      <c r="V7" s="117">
        <v>149.88</v>
      </c>
      <c r="W7" s="117">
        <v>145.27000000000001</v>
      </c>
      <c r="X7" s="117">
        <v>135.22</v>
      </c>
      <c r="Y7" s="117">
        <v>106.08</v>
      </c>
      <c r="Z7" s="118"/>
      <c r="AA7" s="119">
        <f>IF(SUM(B7:Z7)&lt;&gt;0,AVERAGEIF(B7:Z7,"&lt;&gt;"""),"")</f>
        <v>84.229166666666657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>
        <v>47.4</v>
      </c>
      <c r="L15" s="133">
        <v>63.2</v>
      </c>
      <c r="M15" s="133"/>
      <c r="N15" s="133">
        <v>6.9</v>
      </c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117.5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47.4</v>
      </c>
      <c r="L16" s="135">
        <f t="shared" si="1"/>
        <v>63.2</v>
      </c>
      <c r="M16" s="135">
        <f t="shared" si="1"/>
        <v>0</v>
      </c>
      <c r="N16" s="135">
        <f t="shared" si="1"/>
        <v>6.9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117.5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>
        <v>46.3</v>
      </c>
      <c r="H23" s="133">
        <v>51.3</v>
      </c>
      <c r="I23" s="133"/>
      <c r="J23" s="133">
        <v>24.1</v>
      </c>
      <c r="K23" s="133"/>
      <c r="L23" s="133"/>
      <c r="M23" s="133"/>
      <c r="N23" s="133"/>
      <c r="O23" s="133">
        <v>76.5</v>
      </c>
      <c r="P23" s="133"/>
      <c r="Q23" s="133"/>
      <c r="R23" s="133"/>
      <c r="S23" s="133">
        <v>8.1</v>
      </c>
      <c r="T23" s="133">
        <v>18.399999999999999</v>
      </c>
      <c r="U23" s="133">
        <v>62</v>
      </c>
      <c r="V23" s="133">
        <v>153.1</v>
      </c>
      <c r="W23" s="133">
        <v>55.4</v>
      </c>
      <c r="X23" s="133">
        <v>74.3</v>
      </c>
      <c r="Y23" s="133"/>
      <c r="Z23" s="131"/>
      <c r="AA23" s="132">
        <f t="shared" si="2"/>
        <v>569.49999999999989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46.3</v>
      </c>
      <c r="H24" s="135">
        <f t="shared" si="3"/>
        <v>51.3</v>
      </c>
      <c r="I24" s="135">
        <f t="shared" si="3"/>
        <v>0</v>
      </c>
      <c r="J24" s="135">
        <f t="shared" si="3"/>
        <v>24.1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76.5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8.1</v>
      </c>
      <c r="T24" s="135">
        <f t="shared" si="3"/>
        <v>18.399999999999999</v>
      </c>
      <c r="U24" s="135">
        <f t="shared" si="3"/>
        <v>62</v>
      </c>
      <c r="V24" s="135">
        <f t="shared" si="3"/>
        <v>153.1</v>
      </c>
      <c r="W24" s="135">
        <f t="shared" si="3"/>
        <v>55.4</v>
      </c>
      <c r="X24" s="135">
        <f t="shared" si="3"/>
        <v>74.3</v>
      </c>
      <c r="Y24" s="135">
        <f t="shared" si="3"/>
        <v>0</v>
      </c>
      <c r="Z24" s="136" t="str">
        <f t="shared" si="3"/>
        <v/>
      </c>
      <c r="AA24" s="90">
        <f t="shared" si="2"/>
        <v>569.49999999999989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2023-03-13T14:21:52Z</dcterms:created>
  <dcterms:modified xsi:type="dcterms:W3CDTF">2023-03-13T14:21:53Z</dcterms:modified>
</cp:coreProperties>
</file>