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31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52511" concurrentCalc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24" i="6" l="1"/>
  <c r="C24" i="6"/>
  <c r="D24" i="6"/>
  <c r="E24" i="6"/>
  <c r="F24" i="6"/>
  <c r="G24" i="6"/>
  <c r="H24" i="6"/>
  <c r="I24" i="6"/>
  <c r="J24" i="6"/>
  <c r="K24" i="6"/>
  <c r="L24" i="6"/>
  <c r="M24" i="6"/>
  <c r="N24" i="6"/>
  <c r="O24" i="6"/>
  <c r="P24" i="6"/>
  <c r="Q24" i="6"/>
  <c r="R24" i="6"/>
  <c r="S24" i="6"/>
  <c r="T24" i="6"/>
  <c r="U24" i="6"/>
  <c r="V24" i="6"/>
  <c r="W24" i="6"/>
  <c r="X24" i="6"/>
  <c r="Y24" i="6"/>
  <c r="Z24" i="6"/>
  <c r="AA24" i="6"/>
  <c r="AA23" i="6"/>
  <c r="AA22" i="6"/>
  <c r="AA21" i="6"/>
  <c r="AA20" i="6"/>
  <c r="AA19" i="6"/>
  <c r="B16" i="6"/>
  <c r="C16" i="6"/>
  <c r="D16" i="6"/>
  <c r="E16" i="6"/>
  <c r="F16" i="6"/>
  <c r="G16" i="6"/>
  <c r="H16" i="6"/>
  <c r="I16" i="6"/>
  <c r="J16" i="6"/>
  <c r="K16" i="6"/>
  <c r="L16" i="6"/>
  <c r="M16" i="6"/>
  <c r="N16" i="6"/>
  <c r="O16" i="6"/>
  <c r="P16" i="6"/>
  <c r="Q16" i="6"/>
  <c r="R16" i="6"/>
  <c r="S16" i="6"/>
  <c r="T16" i="6"/>
  <c r="U16" i="6"/>
  <c r="V16" i="6"/>
  <c r="W16" i="6"/>
  <c r="X16" i="6"/>
  <c r="Y16" i="6"/>
  <c r="Z16" i="6"/>
  <c r="AA16" i="6"/>
  <c r="AA15" i="6"/>
  <c r="AA14" i="6"/>
  <c r="AA13" i="6"/>
  <c r="AA12" i="6"/>
  <c r="AA11" i="6"/>
  <c r="AA7" i="6"/>
  <c r="AA4" i="6"/>
  <c r="B25" i="5"/>
  <c r="B39" i="5"/>
  <c r="B51" i="5"/>
  <c r="C25" i="5"/>
  <c r="C39" i="5"/>
  <c r="C51" i="5"/>
  <c r="D25" i="5"/>
  <c r="D39" i="5"/>
  <c r="D51" i="5"/>
  <c r="E25" i="5"/>
  <c r="E39" i="5"/>
  <c r="E51" i="5"/>
  <c r="F25" i="5"/>
  <c r="F39" i="5"/>
  <c r="F51" i="5"/>
  <c r="G25" i="5"/>
  <c r="G39" i="5"/>
  <c r="G51" i="5"/>
  <c r="H25" i="5"/>
  <c r="H39" i="5"/>
  <c r="H51" i="5"/>
  <c r="I25" i="5"/>
  <c r="I39" i="5"/>
  <c r="I51" i="5"/>
  <c r="J25" i="5"/>
  <c r="J39" i="5"/>
  <c r="J51" i="5"/>
  <c r="K25" i="5"/>
  <c r="K39" i="5"/>
  <c r="K51" i="5"/>
  <c r="L25" i="5"/>
  <c r="L39" i="5"/>
  <c r="L51" i="5"/>
  <c r="M25" i="5"/>
  <c r="M39" i="5"/>
  <c r="M51" i="5"/>
  <c r="N25" i="5"/>
  <c r="N39" i="5"/>
  <c r="N51" i="5"/>
  <c r="O25" i="5"/>
  <c r="O39" i="5"/>
  <c r="O51" i="5"/>
  <c r="P25" i="5"/>
  <c r="P39" i="5"/>
  <c r="P51" i="5"/>
  <c r="Q25" i="5"/>
  <c r="Q39" i="5"/>
  <c r="Q51" i="5"/>
  <c r="R25" i="5"/>
  <c r="R39" i="5"/>
  <c r="R51" i="5"/>
  <c r="S25" i="5"/>
  <c r="S39" i="5"/>
  <c r="S51" i="5"/>
  <c r="T25" i="5"/>
  <c r="T39" i="5"/>
  <c r="T51" i="5"/>
  <c r="U25" i="5"/>
  <c r="U39" i="5"/>
  <c r="U51" i="5"/>
  <c r="V25" i="5"/>
  <c r="V39" i="5"/>
  <c r="V51" i="5"/>
  <c r="W25" i="5"/>
  <c r="W39" i="5"/>
  <c r="W51" i="5"/>
  <c r="X25" i="5"/>
  <c r="X39" i="5"/>
  <c r="X51" i="5"/>
  <c r="Y25" i="5"/>
  <c r="Y39" i="5"/>
  <c r="Y51" i="5"/>
  <c r="Z25" i="5"/>
  <c r="Z39" i="5"/>
  <c r="Z51" i="5"/>
  <c r="AA51" i="5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B48" i="5"/>
  <c r="C48" i="5"/>
  <c r="D48" i="5"/>
  <c r="E48" i="5"/>
  <c r="F48" i="5"/>
  <c r="G48" i="5"/>
  <c r="H48" i="5"/>
  <c r="I48" i="5"/>
  <c r="J48" i="5"/>
  <c r="K48" i="5"/>
  <c r="L48" i="5"/>
  <c r="M48" i="5"/>
  <c r="N48" i="5"/>
  <c r="O48" i="5"/>
  <c r="P48" i="5"/>
  <c r="Q48" i="5"/>
  <c r="R48" i="5"/>
  <c r="S48" i="5"/>
  <c r="T48" i="5"/>
  <c r="U48" i="5"/>
  <c r="V48" i="5"/>
  <c r="W48" i="5"/>
  <c r="X48" i="5"/>
  <c r="Y48" i="5"/>
  <c r="Z48" i="5"/>
  <c r="AA48" i="5"/>
  <c r="AA47" i="5"/>
  <c r="AA46" i="5"/>
  <c r="AA45" i="5"/>
  <c r="AA44" i="5"/>
  <c r="AA43" i="5"/>
  <c r="AA42" i="5"/>
  <c r="AA39" i="5"/>
  <c r="AA38" i="5"/>
  <c r="AA37" i="5"/>
  <c r="AA36" i="5"/>
  <c r="AA35" i="5"/>
  <c r="AA34" i="5"/>
  <c r="AA28" i="5"/>
  <c r="AA29" i="5"/>
  <c r="AA30" i="5"/>
  <c r="AA31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19" i="5"/>
  <c r="AA20" i="5"/>
  <c r="AA21" i="5"/>
  <c r="AA22" i="5"/>
  <c r="AA23" i="5"/>
  <c r="AA24" i="5"/>
  <c r="AA25" i="5"/>
  <c r="AA10" i="5"/>
  <c r="AA11" i="5"/>
  <c r="AA12" i="5"/>
  <c r="AA13" i="5"/>
  <c r="AA14" i="5"/>
  <c r="AA15" i="5"/>
  <c r="AA16" i="5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7" i="5"/>
  <c r="AA4" i="5"/>
  <c r="B16" i="4"/>
  <c r="B25" i="4"/>
  <c r="B39" i="4"/>
  <c r="B51" i="4"/>
  <c r="C16" i="4"/>
  <c r="C25" i="4"/>
  <c r="C39" i="4"/>
  <c r="C51" i="4"/>
  <c r="D16" i="4"/>
  <c r="D25" i="4"/>
  <c r="D39" i="4"/>
  <c r="D51" i="4"/>
  <c r="E16" i="4"/>
  <c r="E25" i="4"/>
  <c r="E39" i="4"/>
  <c r="E51" i="4"/>
  <c r="F16" i="4"/>
  <c r="F25" i="4"/>
  <c r="F39" i="4"/>
  <c r="F51" i="4"/>
  <c r="G16" i="4"/>
  <c r="G25" i="4"/>
  <c r="G39" i="4"/>
  <c r="G51" i="4"/>
  <c r="H16" i="4"/>
  <c r="H25" i="4"/>
  <c r="H39" i="4"/>
  <c r="H51" i="4"/>
  <c r="I16" i="4"/>
  <c r="I25" i="4"/>
  <c r="I39" i="4"/>
  <c r="I51" i="4"/>
  <c r="J16" i="4"/>
  <c r="J25" i="4"/>
  <c r="J39" i="4"/>
  <c r="J51" i="4"/>
  <c r="K16" i="4"/>
  <c r="K25" i="4"/>
  <c r="K39" i="4"/>
  <c r="K51" i="4"/>
  <c r="L16" i="4"/>
  <c r="L25" i="4"/>
  <c r="L39" i="4"/>
  <c r="L51" i="4"/>
  <c r="M16" i="4"/>
  <c r="M25" i="4"/>
  <c r="M39" i="4"/>
  <c r="M51" i="4"/>
  <c r="N16" i="4"/>
  <c r="N25" i="4"/>
  <c r="N39" i="4"/>
  <c r="N51" i="4"/>
  <c r="O16" i="4"/>
  <c r="O25" i="4"/>
  <c r="O39" i="4"/>
  <c r="O51" i="4"/>
  <c r="P16" i="4"/>
  <c r="P25" i="4"/>
  <c r="P39" i="4"/>
  <c r="P51" i="4"/>
  <c r="Q16" i="4"/>
  <c r="Q25" i="4"/>
  <c r="Q39" i="4"/>
  <c r="Q51" i="4"/>
  <c r="R16" i="4"/>
  <c r="R25" i="4"/>
  <c r="R39" i="4"/>
  <c r="R51" i="4"/>
  <c r="S16" i="4"/>
  <c r="S25" i="4"/>
  <c r="S39" i="4"/>
  <c r="S51" i="4"/>
  <c r="T16" i="4"/>
  <c r="T25" i="4"/>
  <c r="T39" i="4"/>
  <c r="T51" i="4"/>
  <c r="U16" i="4"/>
  <c r="U25" i="4"/>
  <c r="U39" i="4"/>
  <c r="U51" i="4"/>
  <c r="V16" i="4"/>
  <c r="V25" i="4"/>
  <c r="V39" i="4"/>
  <c r="V51" i="4"/>
  <c r="W16" i="4"/>
  <c r="W25" i="4"/>
  <c r="W39" i="4"/>
  <c r="W51" i="4"/>
  <c r="X16" i="4"/>
  <c r="X25" i="4"/>
  <c r="X39" i="4"/>
  <c r="X51" i="4"/>
  <c r="Y16" i="4"/>
  <c r="Y25" i="4"/>
  <c r="Y39" i="4"/>
  <c r="Y51" i="4"/>
  <c r="Z51" i="4"/>
  <c r="AA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B48" i="4"/>
  <c r="C48" i="4"/>
  <c r="D48" i="4"/>
  <c r="E48" i="4"/>
  <c r="F48" i="4"/>
  <c r="G48" i="4"/>
  <c r="H48" i="4"/>
  <c r="I48" i="4"/>
  <c r="J48" i="4"/>
  <c r="K48" i="4"/>
  <c r="L48" i="4"/>
  <c r="M48" i="4"/>
  <c r="N48" i="4"/>
  <c r="O48" i="4"/>
  <c r="P48" i="4"/>
  <c r="Q48" i="4"/>
  <c r="R48" i="4"/>
  <c r="S48" i="4"/>
  <c r="T48" i="4"/>
  <c r="U48" i="4"/>
  <c r="V48" i="4"/>
  <c r="W48" i="4"/>
  <c r="X48" i="4"/>
  <c r="Y48" i="4"/>
  <c r="Z48" i="4"/>
  <c r="AA48" i="4"/>
  <c r="AA47" i="4"/>
  <c r="AA46" i="4"/>
  <c r="AA45" i="4"/>
  <c r="AA44" i="4"/>
  <c r="AA43" i="4"/>
  <c r="AA42" i="4"/>
  <c r="Z39" i="4"/>
  <c r="AA39" i="4"/>
  <c r="AA38" i="4"/>
  <c r="AA37" i="4"/>
  <c r="AA36" i="4"/>
  <c r="AA35" i="4"/>
  <c r="AA34" i="4"/>
  <c r="AA28" i="4"/>
  <c r="AA29" i="4"/>
  <c r="AA30" i="4"/>
  <c r="AA31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19" i="4"/>
  <c r="AA20" i="4"/>
  <c r="AA21" i="4"/>
  <c r="AA22" i="4"/>
  <c r="AA23" i="4"/>
  <c r="AA24" i="4"/>
  <c r="AA25" i="4"/>
  <c r="Z25" i="4"/>
  <c r="AA10" i="4"/>
  <c r="AA11" i="4"/>
  <c r="AA12" i="4"/>
  <c r="AA13" i="4"/>
  <c r="AA14" i="4"/>
  <c r="AA15" i="4"/>
  <c r="AA16" i="4"/>
  <c r="Z16" i="4"/>
  <c r="AA7" i="4"/>
  <c r="AA4" i="4"/>
</calcChain>
</file>

<file path=xl/sharedStrings.xml><?xml version="1.0" encoding="utf-8"?>
<sst xmlns="http://schemas.openxmlformats.org/spreadsheetml/2006/main" count="117" uniqueCount="53">
  <si>
    <t>Publication on: 12/03/2023 16:20:10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</si>
  <si>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</si>
  <si>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</si>
  <si>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</si>
  <si>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</si>
  <si>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</si>
  <si>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</si>
  <si>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</si>
  <si>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</si>
  <si>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</si>
  <si>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</si>
  <si>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</si>
  <si>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</si>
  <si>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</si>
  <si>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</si>
  <si>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</si>
  <si>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</si>
  <si>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</si>
  <si>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</si>
  <si>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</si>
  <si>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</si>
  <si>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</si>
  <si>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</si>
  <si>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</si>
  <si>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</si>
  <si>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</si>
  <si>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</si>
  <si>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</si>
  <si>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</si>
  <si>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</si>
  <si>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</si>
  <si>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</si>
  <si>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</si>
  <si>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</si>
  <si>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</si>
  <si>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</si>
  <si>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</si>
  <si>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</si>
  <si>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</si>
  <si>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</si>
  <si>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</si>
  <si>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</si>
  <si>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</si>
  <si>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</si>
  <si>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</si>
  <si>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</si>
  <si>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</si>
  <si>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</si>
  <si>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</si>
  <si>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</si>
  <si>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</si>
  <si>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'1' Market</t>
  </si>
  <si>
    <t>Complementary Regional Intraday '1'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</si>
</sst>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E482-4B96-83CE-B82EF46B5C2E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E482-4B96-83CE-B82EF46B5C2E}"/>
            </c:ext>
          </c:extLst>
        </c:ser>
        <c:ser>
          <c:idx val="1"/>
          <c:order val="2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6">
                  <c:v>30</c:v>
                </c:pt>
                <c:pt idx="16">
                  <c:v>6.8620000000000001</c:v>
                </c:pt>
                <c:pt idx="17">
                  <c:v>36.156999999999996</c:v>
                </c:pt>
                <c:pt idx="18">
                  <c:v>50</c:v>
                </c:pt>
                <c:pt idx="19">
                  <c:v>40</c:v>
                </c:pt>
                <c:pt idx="20">
                  <c:v>48.658999999999999</c:v>
                </c:pt>
                <c:pt idx="21">
                  <c:v>40.06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E482-4B96-83CE-B82EF46B5C2E}"/>
            </c:ext>
          </c:extLst>
        </c:ser>
        <c:ser>
          <c:idx val="4"/>
          <c:order val="3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1.6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16.2</c:v>
                </c:pt>
                <c:pt idx="23">
                  <c:v>12.9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E482-4B96-83CE-B82EF46B5C2E}"/>
            </c:ext>
          </c:extLst>
        </c:ser>
        <c:ser>
          <c:idx val="3"/>
          <c:order val="4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2.9980000000000002</c:v>
                </c:pt>
                <c:pt idx="1">
                  <c:v>3.0270000000000001</c:v>
                </c:pt>
                <c:pt idx="2">
                  <c:v>9.168000000000001</c:v>
                </c:pt>
                <c:pt idx="3">
                  <c:v>14.103000000000002</c:v>
                </c:pt>
                <c:pt idx="4">
                  <c:v>15.738</c:v>
                </c:pt>
                <c:pt idx="5">
                  <c:v>13.761999999999999</c:v>
                </c:pt>
                <c:pt idx="6">
                  <c:v>17.727</c:v>
                </c:pt>
                <c:pt idx="7">
                  <c:v>17.748999999999999</c:v>
                </c:pt>
                <c:pt idx="8">
                  <c:v>34.210999999999999</c:v>
                </c:pt>
                <c:pt idx="9">
                  <c:v>9.8889999999999993</c:v>
                </c:pt>
                <c:pt idx="10">
                  <c:v>12.266999999999999</c:v>
                </c:pt>
                <c:pt idx="11">
                  <c:v>9.6999999999999993</c:v>
                </c:pt>
                <c:pt idx="12">
                  <c:v>10.514999999999999</c:v>
                </c:pt>
                <c:pt idx="13">
                  <c:v>14.462999999999999</c:v>
                </c:pt>
                <c:pt idx="14">
                  <c:v>11.555999999999999</c:v>
                </c:pt>
                <c:pt idx="15">
                  <c:v>4.2010000000000005</c:v>
                </c:pt>
                <c:pt idx="16">
                  <c:v>16.792999999999996</c:v>
                </c:pt>
                <c:pt idx="17">
                  <c:v>17.806999999999999</c:v>
                </c:pt>
                <c:pt idx="18">
                  <c:v>17.818999999999999</c:v>
                </c:pt>
                <c:pt idx="19">
                  <c:v>16.805999999999997</c:v>
                </c:pt>
                <c:pt idx="20">
                  <c:v>16.590999999999998</c:v>
                </c:pt>
                <c:pt idx="21">
                  <c:v>15.438999999999998</c:v>
                </c:pt>
                <c:pt idx="22">
                  <c:v>14.635</c:v>
                </c:pt>
                <c:pt idx="23">
                  <c:v>14.478999999999999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E482-4B96-83CE-B82EF46B5C2E}"/>
            </c:ext>
          </c:extLst>
        </c:ser>
        <c:ser>
          <c:idx val="7"/>
          <c:order val="5"/>
          <c:tx>
            <c:v>CRETE Renewables</c:v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5-E482-4B96-83CE-B82EF46B5C2E}"/>
            </c:ext>
          </c:extLst>
        </c:ser>
        <c:ser>
          <c:idx val="2"/>
          <c:order val="6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6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174889344"/>
        <c:axId val="174889736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7.1040000000000001</c:v>
                </c:pt>
                <c:pt idx="1">
                  <c:v>6.9390000000000001</c:v>
                </c:pt>
                <c:pt idx="2">
                  <c:v>10.613999999999997</c:v>
                </c:pt>
                <c:pt idx="3">
                  <c:v>17.216999999999999</c:v>
                </c:pt>
                <c:pt idx="4">
                  <c:v>20.248000000000001</c:v>
                </c:pt>
                <c:pt idx="5">
                  <c:v>24.155999999999995</c:v>
                </c:pt>
                <c:pt idx="6">
                  <c:v>66.259</c:v>
                </c:pt>
                <c:pt idx="7">
                  <c:v>42.374000000000002</c:v>
                </c:pt>
                <c:pt idx="8">
                  <c:v>38.861000000000004</c:v>
                </c:pt>
                <c:pt idx="9">
                  <c:v>36.570999999999998</c:v>
                </c:pt>
                <c:pt idx="10">
                  <c:v>33.320999999999998</c:v>
                </c:pt>
                <c:pt idx="11">
                  <c:v>40.627000000000002</c:v>
                </c:pt>
                <c:pt idx="12">
                  <c:v>29.880000000000003</c:v>
                </c:pt>
                <c:pt idx="13">
                  <c:v>44.667999999999999</c:v>
                </c:pt>
                <c:pt idx="14">
                  <c:v>37.691000000000003</c:v>
                </c:pt>
                <c:pt idx="15">
                  <c:v>23.277000000000001</c:v>
                </c:pt>
                <c:pt idx="16">
                  <c:v>40.082999999999991</c:v>
                </c:pt>
                <c:pt idx="17">
                  <c:v>72.121000000000009</c:v>
                </c:pt>
                <c:pt idx="18">
                  <c:v>85.828999999999994</c:v>
                </c:pt>
                <c:pt idx="19">
                  <c:v>74.835000000000008</c:v>
                </c:pt>
                <c:pt idx="20">
                  <c:v>83.367999999999995</c:v>
                </c:pt>
                <c:pt idx="21">
                  <c:v>73.777999999999992</c:v>
                </c:pt>
                <c:pt idx="22">
                  <c:v>49.192999999999998</c:v>
                </c:pt>
                <c:pt idx="23">
                  <c:v>46.018999999999998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74889344"/>
        <c:axId val="174889736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77.489999999999995</c:v>
                </c:pt>
                <c:pt idx="1">
                  <c:v>60.76</c:v>
                </c:pt>
                <c:pt idx="2">
                  <c:v>38.47</c:v>
                </c:pt>
                <c:pt idx="3">
                  <c:v>47.04</c:v>
                </c:pt>
                <c:pt idx="4">
                  <c:v>83.08</c:v>
                </c:pt>
                <c:pt idx="5">
                  <c:v>127.87</c:v>
                </c:pt>
                <c:pt idx="6">
                  <c:v>154.75</c:v>
                </c:pt>
                <c:pt idx="7">
                  <c:v>146.94999999999999</c:v>
                </c:pt>
                <c:pt idx="8">
                  <c:v>86</c:v>
                </c:pt>
                <c:pt idx="9">
                  <c:v>7.9</c:v>
                </c:pt>
                <c:pt idx="10">
                  <c:v>62.16</c:v>
                </c:pt>
                <c:pt idx="11">
                  <c:v>7.77</c:v>
                </c:pt>
                <c:pt idx="12">
                  <c:v>47.62</c:v>
                </c:pt>
                <c:pt idx="13">
                  <c:v>14.28</c:v>
                </c:pt>
                <c:pt idx="14">
                  <c:v>39.380000000000003</c:v>
                </c:pt>
                <c:pt idx="15">
                  <c:v>84.75</c:v>
                </c:pt>
                <c:pt idx="16">
                  <c:v>147.02000000000001</c:v>
                </c:pt>
                <c:pt idx="17">
                  <c:v>147.09</c:v>
                </c:pt>
                <c:pt idx="18">
                  <c:v>151.26</c:v>
                </c:pt>
                <c:pt idx="19">
                  <c:v>155.46</c:v>
                </c:pt>
                <c:pt idx="20">
                  <c:v>149.62</c:v>
                </c:pt>
                <c:pt idx="21">
                  <c:v>148.1</c:v>
                </c:pt>
                <c:pt idx="22">
                  <c:v>145.77000000000001</c:v>
                </c:pt>
                <c:pt idx="23">
                  <c:v>142.32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71148664"/>
        <c:axId val="471148272"/>
      </c:lineChart>
      <c:catAx>
        <c:axId val="174889344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174889736"/>
        <c:crosses val="autoZero"/>
        <c:auto val="1"/>
        <c:lblAlgn val="ctr"/>
        <c:lblOffset val="100"/>
        <c:noMultiLvlLbl val="0"/>
      </c:catAx>
      <c:valAx>
        <c:axId val="17488973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174889344"/>
        <c:crosses val="autoZero"/>
        <c:crossBetween val="between"/>
      </c:valAx>
      <c:valAx>
        <c:axId val="471148272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71148664"/>
        <c:crosses val="max"/>
        <c:crossBetween val="between"/>
      </c:valAx>
      <c:catAx>
        <c:axId val="471148664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471148272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21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4587" cy="6077107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44998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7.104000000000001</v>
      </c>
      <c r="C4" s="18">
        <v>6.9390000000000009</v>
      </c>
      <c r="D4" s="18">
        <v>10.613999999999999</v>
      </c>
      <c r="E4" s="18">
        <v>17.217000000000002</v>
      </c>
      <c r="F4" s="18">
        <v>20.247999999999998</v>
      </c>
      <c r="G4" s="18">
        <v>24.15</v>
      </c>
      <c r="H4" s="18">
        <v>66.25500000000001</v>
      </c>
      <c r="I4" s="18">
        <v>42.374000000000002</v>
      </c>
      <c r="J4" s="18">
        <v>38.861000000000004</v>
      </c>
      <c r="K4" s="18">
        <v>36.570999999999998</v>
      </c>
      <c r="L4" s="18">
        <v>33.320999999999991</v>
      </c>
      <c r="M4" s="18">
        <v>40.627000000000002</v>
      </c>
      <c r="N4" s="18">
        <v>29.88</v>
      </c>
      <c r="O4" s="18">
        <v>44.667999999999999</v>
      </c>
      <c r="P4" s="18">
        <v>37.690999999999995</v>
      </c>
      <c r="Q4" s="18">
        <v>23.276999999999997</v>
      </c>
      <c r="R4" s="18">
        <v>40.082999999999991</v>
      </c>
      <c r="S4" s="18">
        <v>72.120999999999981</v>
      </c>
      <c r="T4" s="18">
        <v>85.828999999999979</v>
      </c>
      <c r="U4" s="18">
        <v>74.835000000000008</v>
      </c>
      <c r="V4" s="18">
        <v>83.367999999999981</v>
      </c>
      <c r="W4" s="18">
        <v>73.777999999999992</v>
      </c>
      <c r="X4" s="18">
        <v>49.21</v>
      </c>
      <c r="Y4" s="18">
        <v>46.018000000000008</v>
      </c>
      <c r="Z4" s="19"/>
      <c r="AA4" s="20">
        <f>SUM(B4:Z4)</f>
        <v>1005.0389999999999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77.489999999999995</v>
      </c>
      <c r="C7" s="28">
        <v>60.76</v>
      </c>
      <c r="D7" s="28">
        <v>38.47</v>
      </c>
      <c r="E7" s="28">
        <v>47.04</v>
      </c>
      <c r="F7" s="28">
        <v>83.08</v>
      </c>
      <c r="G7" s="28">
        <v>127.87</v>
      </c>
      <c r="H7" s="28">
        <v>154.75</v>
      </c>
      <c r="I7" s="28">
        <v>146.94999999999999</v>
      </c>
      <c r="J7" s="28">
        <v>86</v>
      </c>
      <c r="K7" s="28">
        <v>7.9</v>
      </c>
      <c r="L7" s="28">
        <v>62.16</v>
      </c>
      <c r="M7" s="28">
        <v>7.77</v>
      </c>
      <c r="N7" s="28">
        <v>47.62</v>
      </c>
      <c r="O7" s="28">
        <v>14.28</v>
      </c>
      <c r="P7" s="28">
        <v>39.380000000000003</v>
      </c>
      <c r="Q7" s="28">
        <v>84.75</v>
      </c>
      <c r="R7" s="28">
        <v>147.02000000000001</v>
      </c>
      <c r="S7" s="28">
        <v>147.09</v>
      </c>
      <c r="T7" s="28">
        <v>151.26</v>
      </c>
      <c r="U7" s="28">
        <v>155.46</v>
      </c>
      <c r="V7" s="28">
        <v>149.62</v>
      </c>
      <c r="W7" s="28">
        <v>148.1</v>
      </c>
      <c r="X7" s="28">
        <v>145.77000000000001</v>
      </c>
      <c r="Y7" s="28">
        <v>142.32</v>
      </c>
      <c r="Z7" s="29"/>
      <c r="AA7" s="30">
        <f>IF(SUM(B7:Z7)&lt;&gt;0,AVERAGEIF(B7:Z7,"&lt;&gt;"""),"")</f>
        <v>94.704583333333332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>
        <v>30</v>
      </c>
      <c r="I12" s="52"/>
      <c r="J12" s="52"/>
      <c r="K12" s="52"/>
      <c r="L12" s="52"/>
      <c r="M12" s="52"/>
      <c r="N12" s="52"/>
      <c r="O12" s="52"/>
      <c r="P12" s="52"/>
      <c r="Q12" s="52"/>
      <c r="R12" s="52">
        <v>6.8620000000000001</v>
      </c>
      <c r="S12" s="52">
        <v>36.156999999999996</v>
      </c>
      <c r="T12" s="52">
        <v>50</v>
      </c>
      <c r="U12" s="52">
        <v>40</v>
      </c>
      <c r="V12" s="52">
        <v>48.658999999999999</v>
      </c>
      <c r="W12" s="52">
        <v>40.06</v>
      </c>
      <c r="X12" s="52"/>
      <c r="Y12" s="52"/>
      <c r="Z12" s="53"/>
      <c r="AA12" s="54">
        <f t="shared" si="0"/>
        <v>251.738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2.9980000000000002</v>
      </c>
      <c r="C14" s="57">
        <v>3.0270000000000001</v>
      </c>
      <c r="D14" s="57">
        <v>9.168000000000001</v>
      </c>
      <c r="E14" s="57">
        <v>14.103000000000002</v>
      </c>
      <c r="F14" s="57">
        <v>15.738</v>
      </c>
      <c r="G14" s="57">
        <v>13.761999999999999</v>
      </c>
      <c r="H14" s="57">
        <v>17.727</v>
      </c>
      <c r="I14" s="57">
        <v>17.748999999999999</v>
      </c>
      <c r="J14" s="57">
        <v>34.210999999999999</v>
      </c>
      <c r="K14" s="57">
        <v>9.8889999999999993</v>
      </c>
      <c r="L14" s="57">
        <v>12.266999999999999</v>
      </c>
      <c r="M14" s="57">
        <v>9.6999999999999993</v>
      </c>
      <c r="N14" s="57">
        <v>10.514999999999999</v>
      </c>
      <c r="O14" s="57">
        <v>14.462999999999999</v>
      </c>
      <c r="P14" s="57">
        <v>11.555999999999999</v>
      </c>
      <c r="Q14" s="57">
        <v>4.2010000000000005</v>
      </c>
      <c r="R14" s="57">
        <v>16.792999999999996</v>
      </c>
      <c r="S14" s="57">
        <v>17.806999999999999</v>
      </c>
      <c r="T14" s="57">
        <v>17.818999999999999</v>
      </c>
      <c r="U14" s="57">
        <v>16.805999999999997</v>
      </c>
      <c r="V14" s="57">
        <v>16.590999999999998</v>
      </c>
      <c r="W14" s="57">
        <v>15.438999999999998</v>
      </c>
      <c r="X14" s="57">
        <v>14.635</v>
      </c>
      <c r="Y14" s="57">
        <v>14.478999999999999</v>
      </c>
      <c r="Z14" s="58"/>
      <c r="AA14" s="59">
        <f t="shared" si="0"/>
        <v>331.44299999999998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2.9980000000000002</v>
      </c>
      <c r="C16" s="62">
        <f t="shared" ref="C16:Z16" si="1">IF(LEN(C$2)&gt;0,SUM(C10:C15),"")</f>
        <v>3.0270000000000001</v>
      </c>
      <c r="D16" s="62">
        <f t="shared" si="1"/>
        <v>9.168000000000001</v>
      </c>
      <c r="E16" s="62">
        <f t="shared" si="1"/>
        <v>14.103000000000002</v>
      </c>
      <c r="F16" s="62">
        <f t="shared" si="1"/>
        <v>15.738</v>
      </c>
      <c r="G16" s="62">
        <f t="shared" si="1"/>
        <v>13.761999999999999</v>
      </c>
      <c r="H16" s="62">
        <f t="shared" si="1"/>
        <v>47.727000000000004</v>
      </c>
      <c r="I16" s="62">
        <f t="shared" si="1"/>
        <v>17.748999999999999</v>
      </c>
      <c r="J16" s="62">
        <f t="shared" si="1"/>
        <v>34.210999999999999</v>
      </c>
      <c r="K16" s="62">
        <f t="shared" si="1"/>
        <v>9.8889999999999993</v>
      </c>
      <c r="L16" s="62">
        <f t="shared" si="1"/>
        <v>12.266999999999999</v>
      </c>
      <c r="M16" s="62">
        <f t="shared" si="1"/>
        <v>9.6999999999999993</v>
      </c>
      <c r="N16" s="62">
        <f t="shared" si="1"/>
        <v>10.514999999999999</v>
      </c>
      <c r="O16" s="62">
        <f t="shared" si="1"/>
        <v>14.462999999999999</v>
      </c>
      <c r="P16" s="62">
        <f t="shared" si="1"/>
        <v>11.555999999999999</v>
      </c>
      <c r="Q16" s="62">
        <f t="shared" si="1"/>
        <v>4.2010000000000005</v>
      </c>
      <c r="R16" s="62">
        <f t="shared" si="1"/>
        <v>23.654999999999994</v>
      </c>
      <c r="S16" s="62">
        <f t="shared" si="1"/>
        <v>53.963999999999999</v>
      </c>
      <c r="T16" s="62">
        <f t="shared" si="1"/>
        <v>67.819000000000003</v>
      </c>
      <c r="U16" s="62">
        <f t="shared" si="1"/>
        <v>56.805999999999997</v>
      </c>
      <c r="V16" s="62">
        <f t="shared" si="1"/>
        <v>65.25</v>
      </c>
      <c r="W16" s="62">
        <f t="shared" si="1"/>
        <v>55.499000000000002</v>
      </c>
      <c r="X16" s="62">
        <f t="shared" si="1"/>
        <v>14.635</v>
      </c>
      <c r="Y16" s="62">
        <f t="shared" si="1"/>
        <v>14.478999999999999</v>
      </c>
      <c r="Z16" s="63" t="str">
        <f t="shared" si="1"/>
        <v/>
      </c>
      <c r="AA16" s="64">
        <f>SUM(AA10:AA15)</f>
        <v>583.18100000000004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>
        <v>6.5000000000000002E-2</v>
      </c>
      <c r="C20" s="77">
        <v>4.2999999999999997E-2</v>
      </c>
      <c r="D20" s="77">
        <v>3.9E-2</v>
      </c>
      <c r="E20" s="77">
        <v>2.7E-2</v>
      </c>
      <c r="F20" s="77">
        <v>1.9E-2</v>
      </c>
      <c r="G20" s="77">
        <v>4.6189999999999998</v>
      </c>
      <c r="H20" s="77">
        <v>9.5649999999999995</v>
      </c>
      <c r="I20" s="77">
        <v>10.035</v>
      </c>
      <c r="J20" s="77"/>
      <c r="K20" s="77">
        <v>1.2E-2</v>
      </c>
      <c r="L20" s="77">
        <v>2.8000000000000001E-2</v>
      </c>
      <c r="M20" s="77">
        <v>0.08</v>
      </c>
      <c r="N20" s="77">
        <v>2.1999999999999999E-2</v>
      </c>
      <c r="O20" s="77">
        <v>6.4000000000000001E-2</v>
      </c>
      <c r="P20" s="77">
        <v>4.4999999999999998E-2</v>
      </c>
      <c r="Q20" s="77">
        <v>5.7000000000000002E-2</v>
      </c>
      <c r="R20" s="77">
        <v>8.0730000000000004</v>
      </c>
      <c r="S20" s="77">
        <v>9.3379999999999992</v>
      </c>
      <c r="T20" s="77">
        <v>9.3620000000000001</v>
      </c>
      <c r="U20" s="77">
        <v>9.3849999999999998</v>
      </c>
      <c r="V20" s="77">
        <v>9.41</v>
      </c>
      <c r="W20" s="77">
        <v>9.4160000000000004</v>
      </c>
      <c r="X20" s="77">
        <v>9.42</v>
      </c>
      <c r="Y20" s="77">
        <v>9.5389999999999997</v>
      </c>
      <c r="Z20" s="78"/>
      <c r="AA20" s="79">
        <f t="shared" si="2"/>
        <v>98.662999999999997</v>
      </c>
    </row>
    <row r="21" spans="1:27" ht="24.95" customHeight="1" x14ac:dyDescent="0.2">
      <c r="A21" s="75" t="s">
        <v>16</v>
      </c>
      <c r="B21" s="80">
        <v>4.0410000000000004</v>
      </c>
      <c r="C21" s="81">
        <v>3.8689999999999998</v>
      </c>
      <c r="D21" s="81">
        <v>1.4069999999999998</v>
      </c>
      <c r="E21" s="81">
        <v>3.0870000000000002</v>
      </c>
      <c r="F21" s="81">
        <v>4.4910000000000005</v>
      </c>
      <c r="G21" s="81">
        <v>4.1689999999999996</v>
      </c>
      <c r="H21" s="81">
        <v>8.9629999999999992</v>
      </c>
      <c r="I21" s="81">
        <v>14.59</v>
      </c>
      <c r="J21" s="81">
        <v>4.6500000000000004</v>
      </c>
      <c r="K21" s="81">
        <v>26.669999999999998</v>
      </c>
      <c r="L21" s="81">
        <v>21.026</v>
      </c>
      <c r="M21" s="81">
        <v>30.847000000000001</v>
      </c>
      <c r="N21" s="81">
        <v>19.343</v>
      </c>
      <c r="O21" s="81">
        <v>30.141000000000002</v>
      </c>
      <c r="P21" s="81">
        <v>26.089999999999996</v>
      </c>
      <c r="Q21" s="81">
        <v>19.018999999999998</v>
      </c>
      <c r="R21" s="81">
        <v>8.3550000000000004</v>
      </c>
      <c r="S21" s="81">
        <v>8.8190000000000008</v>
      </c>
      <c r="T21" s="81">
        <v>8.6479999999999997</v>
      </c>
      <c r="U21" s="81">
        <v>8.6440000000000001</v>
      </c>
      <c r="V21" s="81">
        <v>8.7080000000000002</v>
      </c>
      <c r="W21" s="81">
        <v>8.8629999999999995</v>
      </c>
      <c r="X21" s="81">
        <v>8.9550000000000001</v>
      </c>
      <c r="Y21" s="81">
        <v>9.1</v>
      </c>
      <c r="Z21" s="78"/>
      <c r="AA21" s="79">
        <f t="shared" si="2"/>
        <v>292.495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4.1060000000000008</v>
      </c>
      <c r="C25" s="88">
        <f t="shared" ref="C25:Z25" si="3">IF(LEN(C$2)&gt;0,SUM(C19:C24),"")</f>
        <v>3.9119999999999999</v>
      </c>
      <c r="D25" s="88">
        <f t="shared" si="3"/>
        <v>1.4459999999999997</v>
      </c>
      <c r="E25" s="88">
        <f t="shared" si="3"/>
        <v>3.1140000000000003</v>
      </c>
      <c r="F25" s="88">
        <f t="shared" si="3"/>
        <v>4.5100000000000007</v>
      </c>
      <c r="G25" s="88">
        <f t="shared" si="3"/>
        <v>8.7880000000000003</v>
      </c>
      <c r="H25" s="88">
        <f t="shared" si="3"/>
        <v>18.527999999999999</v>
      </c>
      <c r="I25" s="88">
        <f t="shared" si="3"/>
        <v>24.625</v>
      </c>
      <c r="J25" s="88">
        <f t="shared" si="3"/>
        <v>4.6500000000000004</v>
      </c>
      <c r="K25" s="88">
        <f t="shared" si="3"/>
        <v>26.681999999999999</v>
      </c>
      <c r="L25" s="88">
        <f t="shared" si="3"/>
        <v>21.053999999999998</v>
      </c>
      <c r="M25" s="88">
        <f t="shared" si="3"/>
        <v>30.927</v>
      </c>
      <c r="N25" s="88">
        <f t="shared" si="3"/>
        <v>19.364999999999998</v>
      </c>
      <c r="O25" s="88">
        <f t="shared" si="3"/>
        <v>30.205000000000002</v>
      </c>
      <c r="P25" s="88">
        <f t="shared" si="3"/>
        <v>26.134999999999998</v>
      </c>
      <c r="Q25" s="88">
        <f t="shared" si="3"/>
        <v>19.075999999999997</v>
      </c>
      <c r="R25" s="88">
        <f t="shared" si="3"/>
        <v>16.428000000000001</v>
      </c>
      <c r="S25" s="88">
        <f t="shared" si="3"/>
        <v>18.157</v>
      </c>
      <c r="T25" s="88">
        <f t="shared" si="3"/>
        <v>18.009999999999998</v>
      </c>
      <c r="U25" s="88">
        <f t="shared" si="3"/>
        <v>18.029</v>
      </c>
      <c r="V25" s="88">
        <f t="shared" si="3"/>
        <v>18.118000000000002</v>
      </c>
      <c r="W25" s="88">
        <f t="shared" si="3"/>
        <v>18.279</v>
      </c>
      <c r="X25" s="88">
        <f t="shared" si="3"/>
        <v>18.375</v>
      </c>
      <c r="Y25" s="88">
        <f t="shared" si="3"/>
        <v>18.638999999999999</v>
      </c>
      <c r="Z25" s="89" t="str">
        <f t="shared" si="3"/>
        <v/>
      </c>
      <c r="AA25" s="90">
        <f>SUM(AA19:AA24)</f>
        <v>391.15800000000002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7.1040000000000001</v>
      </c>
      <c r="C29" s="77">
        <v>6.9390000000000001</v>
      </c>
      <c r="D29" s="77">
        <v>10.614000000000001</v>
      </c>
      <c r="E29" s="77">
        <v>17.216999999999999</v>
      </c>
      <c r="F29" s="77">
        <v>20.248000000000001</v>
      </c>
      <c r="G29" s="77">
        <v>22.55</v>
      </c>
      <c r="H29" s="77">
        <v>66.254999999999995</v>
      </c>
      <c r="I29" s="77">
        <v>42.374000000000002</v>
      </c>
      <c r="J29" s="77">
        <v>38.860999999999997</v>
      </c>
      <c r="K29" s="77">
        <v>36.570999999999998</v>
      </c>
      <c r="L29" s="77">
        <v>33.320999999999998</v>
      </c>
      <c r="M29" s="77">
        <v>40.627000000000002</v>
      </c>
      <c r="N29" s="77">
        <v>29.88</v>
      </c>
      <c r="O29" s="77">
        <v>44.667999999999999</v>
      </c>
      <c r="P29" s="77">
        <v>37.691000000000003</v>
      </c>
      <c r="Q29" s="77">
        <v>23.277000000000001</v>
      </c>
      <c r="R29" s="77">
        <v>40.082999999999998</v>
      </c>
      <c r="S29" s="77">
        <v>72.120999999999995</v>
      </c>
      <c r="T29" s="77">
        <v>85.828999999999994</v>
      </c>
      <c r="U29" s="77">
        <v>74.834999999999994</v>
      </c>
      <c r="V29" s="77">
        <v>83.367999999999995</v>
      </c>
      <c r="W29" s="77">
        <v>73.778000000000006</v>
      </c>
      <c r="X29" s="77">
        <v>33.01</v>
      </c>
      <c r="Y29" s="77">
        <v>33.118000000000002</v>
      </c>
      <c r="Z29" s="78"/>
      <c r="AA29" s="79">
        <f>SUM(B29:Z29)</f>
        <v>974.33900000000006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>
        <f>IF(LEN(B$2)&gt;0,SUM(B28:B30),"")</f>
        <v>7.1040000000000001</v>
      </c>
      <c r="C31" s="62">
        <f t="shared" ref="C31:Z31" si="4">IF(LEN(C$2)&gt;0,SUM(C28:C30),"")</f>
        <v>6.9390000000000001</v>
      </c>
      <c r="D31" s="62">
        <f t="shared" si="4"/>
        <v>10.614000000000001</v>
      </c>
      <c r="E31" s="62">
        <f t="shared" si="4"/>
        <v>17.216999999999999</v>
      </c>
      <c r="F31" s="62">
        <f t="shared" si="4"/>
        <v>20.248000000000001</v>
      </c>
      <c r="G31" s="62">
        <f t="shared" si="4"/>
        <v>22.55</v>
      </c>
      <c r="H31" s="62">
        <f t="shared" si="4"/>
        <v>66.254999999999995</v>
      </c>
      <c r="I31" s="62">
        <f t="shared" si="4"/>
        <v>42.374000000000002</v>
      </c>
      <c r="J31" s="62">
        <f t="shared" si="4"/>
        <v>38.860999999999997</v>
      </c>
      <c r="K31" s="62">
        <f t="shared" si="4"/>
        <v>36.570999999999998</v>
      </c>
      <c r="L31" s="62">
        <f t="shared" si="4"/>
        <v>33.320999999999998</v>
      </c>
      <c r="M31" s="62">
        <f t="shared" si="4"/>
        <v>40.627000000000002</v>
      </c>
      <c r="N31" s="62">
        <f t="shared" si="4"/>
        <v>29.88</v>
      </c>
      <c r="O31" s="62">
        <f t="shared" si="4"/>
        <v>44.667999999999999</v>
      </c>
      <c r="P31" s="62">
        <f t="shared" si="4"/>
        <v>37.691000000000003</v>
      </c>
      <c r="Q31" s="62">
        <f t="shared" si="4"/>
        <v>23.277000000000001</v>
      </c>
      <c r="R31" s="62">
        <f t="shared" si="4"/>
        <v>40.082999999999998</v>
      </c>
      <c r="S31" s="62">
        <f t="shared" si="4"/>
        <v>72.120999999999995</v>
      </c>
      <c r="T31" s="62">
        <f t="shared" si="4"/>
        <v>85.828999999999994</v>
      </c>
      <c r="U31" s="62">
        <f t="shared" si="4"/>
        <v>74.834999999999994</v>
      </c>
      <c r="V31" s="62">
        <f t="shared" si="4"/>
        <v>83.367999999999995</v>
      </c>
      <c r="W31" s="62">
        <f t="shared" si="4"/>
        <v>73.778000000000006</v>
      </c>
      <c r="X31" s="62">
        <f t="shared" si="4"/>
        <v>33.01</v>
      </c>
      <c r="Y31" s="62">
        <f t="shared" si="4"/>
        <v>33.118000000000002</v>
      </c>
      <c r="Z31" s="63" t="str">
        <f t="shared" si="4"/>
        <v/>
      </c>
      <c r="AA31" s="64">
        <f>SUM(AA28:AA30)</f>
        <v>974.33900000000006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>
        <v>1.6</v>
      </c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>
        <v>16.2</v>
      </c>
      <c r="Y38" s="99">
        <v>12.9</v>
      </c>
      <c r="Z38" s="100"/>
      <c r="AA38" s="79">
        <f t="shared" si="5"/>
        <v>30.700000000000003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1.6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16.2</v>
      </c>
      <c r="Y39" s="88">
        <f t="shared" si="6"/>
        <v>12.9</v>
      </c>
      <c r="Z39" s="89" t="str">
        <f t="shared" si="6"/>
        <v/>
      </c>
      <c r="AA39" s="90">
        <f t="shared" si="5"/>
        <v>30.700000000000003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>
        <v>1.6</v>
      </c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>
        <v>16.2</v>
      </c>
      <c r="Y46" s="99">
        <v>12.9</v>
      </c>
      <c r="Z46" s="100"/>
      <c r="AA46" s="79">
        <f t="shared" si="7"/>
        <v>30.700000000000003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0</v>
      </c>
      <c r="C48" s="88">
        <f t="shared" ref="C48:Z48" si="8">IF(LEN(C$2)&gt;0,SUM(C42:C47),"")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1.6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16.2</v>
      </c>
      <c r="Y48" s="88">
        <f t="shared" si="8"/>
        <v>12.9</v>
      </c>
      <c r="Z48" s="89" t="str">
        <f t="shared" si="8"/>
        <v/>
      </c>
      <c r="AA48" s="90">
        <f t="shared" si="7"/>
        <v>30.700000000000003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>
        <f t="shared" ref="B51:Z51" si="10">IF(LEN(B$2)&gt;0,B16+B25+B39,"")</f>
        <v>7.104000000000001</v>
      </c>
      <c r="C51" s="88">
        <f t="shared" si="10"/>
        <v>6.9390000000000001</v>
      </c>
      <c r="D51" s="88">
        <f t="shared" si="10"/>
        <v>10.614000000000001</v>
      </c>
      <c r="E51" s="88">
        <f t="shared" si="10"/>
        <v>17.217000000000002</v>
      </c>
      <c r="F51" s="88">
        <f t="shared" si="10"/>
        <v>20.248000000000001</v>
      </c>
      <c r="G51" s="88">
        <f t="shared" si="10"/>
        <v>24.15</v>
      </c>
      <c r="H51" s="88">
        <f t="shared" si="10"/>
        <v>66.254999999999995</v>
      </c>
      <c r="I51" s="88">
        <f t="shared" si="10"/>
        <v>42.373999999999995</v>
      </c>
      <c r="J51" s="88">
        <f t="shared" si="10"/>
        <v>38.860999999999997</v>
      </c>
      <c r="K51" s="88">
        <f t="shared" si="10"/>
        <v>36.570999999999998</v>
      </c>
      <c r="L51" s="88">
        <f t="shared" si="10"/>
        <v>33.320999999999998</v>
      </c>
      <c r="M51" s="88">
        <f t="shared" si="10"/>
        <v>40.626999999999995</v>
      </c>
      <c r="N51" s="88">
        <f t="shared" si="10"/>
        <v>29.879999999999995</v>
      </c>
      <c r="O51" s="88">
        <f t="shared" si="10"/>
        <v>44.667999999999999</v>
      </c>
      <c r="P51" s="88">
        <f t="shared" si="10"/>
        <v>37.690999999999995</v>
      </c>
      <c r="Q51" s="88">
        <f t="shared" si="10"/>
        <v>23.276999999999997</v>
      </c>
      <c r="R51" s="88">
        <f t="shared" si="10"/>
        <v>40.082999999999998</v>
      </c>
      <c r="S51" s="88">
        <f t="shared" si="10"/>
        <v>72.120999999999995</v>
      </c>
      <c r="T51" s="88">
        <f t="shared" si="10"/>
        <v>85.829000000000008</v>
      </c>
      <c r="U51" s="88">
        <f t="shared" si="10"/>
        <v>74.834999999999994</v>
      </c>
      <c r="V51" s="88">
        <f t="shared" si="10"/>
        <v>83.367999999999995</v>
      </c>
      <c r="W51" s="88">
        <f t="shared" si="10"/>
        <v>73.778000000000006</v>
      </c>
      <c r="X51" s="88">
        <f t="shared" si="10"/>
        <v>49.209999999999994</v>
      </c>
      <c r="Y51" s="88">
        <f t="shared" si="10"/>
        <v>46.017999999999994</v>
      </c>
      <c r="Z51" s="89" t="str">
        <f t="shared" si="10"/>
        <v/>
      </c>
      <c r="AA51" s="104">
        <f>SUM(B51:Z51)</f>
        <v>1005.039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44998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7.1040000000000001</v>
      </c>
      <c r="C4" s="18">
        <v>6.9390000000000001</v>
      </c>
      <c r="D4" s="18">
        <v>10.613999999999997</v>
      </c>
      <c r="E4" s="18">
        <v>17.216999999999999</v>
      </c>
      <c r="F4" s="18">
        <v>20.248000000000001</v>
      </c>
      <c r="G4" s="18">
        <v>24.155999999999995</v>
      </c>
      <c r="H4" s="18">
        <v>66.259</v>
      </c>
      <c r="I4" s="18">
        <v>42.374000000000002</v>
      </c>
      <c r="J4" s="18">
        <v>38.861000000000004</v>
      </c>
      <c r="K4" s="18">
        <v>36.570999999999998</v>
      </c>
      <c r="L4" s="18">
        <v>33.320999999999998</v>
      </c>
      <c r="M4" s="18">
        <v>40.627000000000002</v>
      </c>
      <c r="N4" s="18">
        <v>29.880000000000003</v>
      </c>
      <c r="O4" s="18">
        <v>44.667999999999999</v>
      </c>
      <c r="P4" s="18">
        <v>37.691000000000003</v>
      </c>
      <c r="Q4" s="18">
        <v>23.277000000000001</v>
      </c>
      <c r="R4" s="18">
        <v>40.082999999999991</v>
      </c>
      <c r="S4" s="18">
        <v>72.121000000000009</v>
      </c>
      <c r="T4" s="18">
        <v>85.828999999999994</v>
      </c>
      <c r="U4" s="18">
        <v>74.835000000000008</v>
      </c>
      <c r="V4" s="18">
        <v>83.367999999999995</v>
      </c>
      <c r="W4" s="18">
        <v>73.777999999999992</v>
      </c>
      <c r="X4" s="18">
        <v>49.192999999999998</v>
      </c>
      <c r="Y4" s="18">
        <v>46.018999999999998</v>
      </c>
      <c r="Z4" s="19"/>
      <c r="AA4" s="20">
        <f>SUM(B4:Z4)</f>
        <v>1005.0329999999999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77.489999999999995</v>
      </c>
      <c r="C7" s="28">
        <v>60.76</v>
      </c>
      <c r="D7" s="28">
        <v>38.47</v>
      </c>
      <c r="E7" s="28">
        <v>47.04</v>
      </c>
      <c r="F7" s="28">
        <v>83.08</v>
      </c>
      <c r="G7" s="28">
        <v>127.87</v>
      </c>
      <c r="H7" s="28">
        <v>154.75</v>
      </c>
      <c r="I7" s="28">
        <v>146.94999999999999</v>
      </c>
      <c r="J7" s="28">
        <v>86</v>
      </c>
      <c r="K7" s="28">
        <v>7.9</v>
      </c>
      <c r="L7" s="28">
        <v>62.16</v>
      </c>
      <c r="M7" s="28">
        <v>7.77</v>
      </c>
      <c r="N7" s="28">
        <v>47.62</v>
      </c>
      <c r="O7" s="28">
        <v>14.28</v>
      </c>
      <c r="P7" s="28">
        <v>39.380000000000003</v>
      </c>
      <c r="Q7" s="28">
        <v>84.75</v>
      </c>
      <c r="R7" s="28">
        <v>147.02000000000001</v>
      </c>
      <c r="S7" s="28">
        <v>147.09</v>
      </c>
      <c r="T7" s="28">
        <v>151.26</v>
      </c>
      <c r="U7" s="28">
        <v>155.46</v>
      </c>
      <c r="V7" s="28">
        <v>149.62</v>
      </c>
      <c r="W7" s="28">
        <v>148.1</v>
      </c>
      <c r="X7" s="28">
        <v>145.77000000000001</v>
      </c>
      <c r="Y7" s="28">
        <v>142.32</v>
      </c>
      <c r="Z7" s="29"/>
      <c r="AA7" s="30">
        <f>IF(SUM(B7:Z7)&lt;&gt;0,AVERAGEIF(B7:Z7,"&lt;&gt;"""),"")</f>
        <v>94.704583333333332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0.27700000000000002</v>
      </c>
      <c r="C14" s="57">
        <v>0.245</v>
      </c>
      <c r="D14" s="57">
        <v>8</v>
      </c>
      <c r="E14" s="57">
        <v>16</v>
      </c>
      <c r="F14" s="57">
        <v>17</v>
      </c>
      <c r="G14" s="57"/>
      <c r="H14" s="57"/>
      <c r="I14" s="57"/>
      <c r="J14" s="57"/>
      <c r="K14" s="57">
        <v>9.8389999999999986</v>
      </c>
      <c r="L14" s="57">
        <v>3.6069999999999998</v>
      </c>
      <c r="M14" s="57">
        <v>5.9889999999999999</v>
      </c>
      <c r="N14" s="57">
        <v>7.4379999999999988</v>
      </c>
      <c r="O14" s="57">
        <v>8.5409999999999986</v>
      </c>
      <c r="P14" s="57">
        <v>13.4</v>
      </c>
      <c r="Q14" s="57">
        <v>0.23</v>
      </c>
      <c r="R14" s="57"/>
      <c r="S14" s="57"/>
      <c r="T14" s="57"/>
      <c r="U14" s="57"/>
      <c r="V14" s="57"/>
      <c r="W14" s="57"/>
      <c r="X14" s="57"/>
      <c r="Y14" s="57"/>
      <c r="Z14" s="58"/>
      <c r="AA14" s="59">
        <f t="shared" si="0"/>
        <v>90.566000000000003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0.27700000000000002</v>
      </c>
      <c r="C16" s="62">
        <f t="shared" ref="C16:Z16" si="1">IF(LEN(C$2)&gt;0,SUM(C10:C15),"")</f>
        <v>0.245</v>
      </c>
      <c r="D16" s="62">
        <f t="shared" si="1"/>
        <v>8</v>
      </c>
      <c r="E16" s="62">
        <f t="shared" si="1"/>
        <v>16</v>
      </c>
      <c r="F16" s="62">
        <f t="shared" si="1"/>
        <v>17</v>
      </c>
      <c r="G16" s="62">
        <f t="shared" si="1"/>
        <v>0</v>
      </c>
      <c r="H16" s="62">
        <f t="shared" si="1"/>
        <v>0</v>
      </c>
      <c r="I16" s="62">
        <f t="shared" si="1"/>
        <v>0</v>
      </c>
      <c r="J16" s="62">
        <f t="shared" si="1"/>
        <v>0</v>
      </c>
      <c r="K16" s="62">
        <f t="shared" si="1"/>
        <v>9.8389999999999986</v>
      </c>
      <c r="L16" s="62">
        <f t="shared" si="1"/>
        <v>3.6069999999999998</v>
      </c>
      <c r="M16" s="62">
        <f t="shared" si="1"/>
        <v>5.9889999999999999</v>
      </c>
      <c r="N16" s="62">
        <f t="shared" si="1"/>
        <v>7.4379999999999988</v>
      </c>
      <c r="O16" s="62">
        <f t="shared" si="1"/>
        <v>8.5409999999999986</v>
      </c>
      <c r="P16" s="62">
        <f t="shared" si="1"/>
        <v>13.4</v>
      </c>
      <c r="Q16" s="62">
        <f t="shared" si="1"/>
        <v>0.23</v>
      </c>
      <c r="R16" s="62">
        <f t="shared" si="1"/>
        <v>0</v>
      </c>
      <c r="S16" s="62">
        <f t="shared" si="1"/>
        <v>0</v>
      </c>
      <c r="T16" s="62">
        <f t="shared" si="1"/>
        <v>0</v>
      </c>
      <c r="U16" s="62">
        <f t="shared" si="1"/>
        <v>0</v>
      </c>
      <c r="V16" s="62">
        <f t="shared" si="1"/>
        <v>0</v>
      </c>
      <c r="W16" s="62">
        <f t="shared" si="1"/>
        <v>0</v>
      </c>
      <c r="X16" s="62">
        <f t="shared" si="1"/>
        <v>0</v>
      </c>
      <c r="Y16" s="62">
        <f t="shared" si="1"/>
        <v>0</v>
      </c>
      <c r="Z16" s="63" t="str">
        <f t="shared" si="1"/>
        <v/>
      </c>
      <c r="AA16" s="64">
        <f>SUM(AA10:AA15)</f>
        <v>90.566000000000003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>
        <v>5.8000000000000003E-2</v>
      </c>
      <c r="C20" s="77">
        <v>5.7000000000000002E-2</v>
      </c>
      <c r="D20" s="77">
        <v>5.6000000000000001E-2</v>
      </c>
      <c r="E20" s="77">
        <v>5.3999999999999999E-2</v>
      </c>
      <c r="F20" s="77">
        <v>5.6000000000000001E-2</v>
      </c>
      <c r="G20" s="77">
        <v>3.367</v>
      </c>
      <c r="H20" s="77">
        <v>6.0919999999999996</v>
      </c>
      <c r="I20" s="77">
        <v>13.521000000000001</v>
      </c>
      <c r="J20" s="77">
        <v>0.879</v>
      </c>
      <c r="K20" s="77">
        <v>0.127</v>
      </c>
      <c r="L20" s="77">
        <v>0.128</v>
      </c>
      <c r="M20" s="77">
        <v>0.128</v>
      </c>
      <c r="N20" s="77">
        <v>0.122</v>
      </c>
      <c r="O20" s="77">
        <v>0.12</v>
      </c>
      <c r="P20" s="77">
        <v>0.109</v>
      </c>
      <c r="Q20" s="77">
        <v>0.09</v>
      </c>
      <c r="R20" s="77">
        <v>3.2789999999999999</v>
      </c>
      <c r="S20" s="77">
        <v>3.2240000000000002</v>
      </c>
      <c r="T20" s="77">
        <v>4.2189999999999994</v>
      </c>
      <c r="U20" s="77">
        <v>4.0640000000000001</v>
      </c>
      <c r="V20" s="77">
        <v>2.8110000000000004</v>
      </c>
      <c r="W20" s="77">
        <v>2.5570000000000004</v>
      </c>
      <c r="X20" s="77">
        <v>0.89800000000000002</v>
      </c>
      <c r="Y20" s="77">
        <v>0.84499999999999997</v>
      </c>
      <c r="Z20" s="78"/>
      <c r="AA20" s="79">
        <f t="shared" si="2"/>
        <v>46.861000000000011</v>
      </c>
    </row>
    <row r="21" spans="1:27" ht="24.95" customHeight="1" x14ac:dyDescent="0.2">
      <c r="A21" s="75" t="s">
        <v>16</v>
      </c>
      <c r="B21" s="80">
        <v>6.7689999999999992</v>
      </c>
      <c r="C21" s="81">
        <v>6.6370000000000005</v>
      </c>
      <c r="D21" s="81">
        <v>2.5579999999999998</v>
      </c>
      <c r="E21" s="81">
        <v>1.163</v>
      </c>
      <c r="F21" s="81">
        <v>3.1919999999999997</v>
      </c>
      <c r="G21" s="81">
        <v>20.788999999999998</v>
      </c>
      <c r="H21" s="81">
        <v>25.966999999999999</v>
      </c>
      <c r="I21" s="81">
        <v>28.852999999999998</v>
      </c>
      <c r="J21" s="81">
        <v>37.981999999999999</v>
      </c>
      <c r="K21" s="81">
        <v>26.605</v>
      </c>
      <c r="L21" s="81">
        <v>29.585999999999999</v>
      </c>
      <c r="M21" s="81">
        <v>34.51</v>
      </c>
      <c r="N21" s="81">
        <v>22.32</v>
      </c>
      <c r="O21" s="81">
        <v>36.006999999999998</v>
      </c>
      <c r="P21" s="81">
        <v>24.181999999999999</v>
      </c>
      <c r="Q21" s="81">
        <v>22.957000000000001</v>
      </c>
      <c r="R21" s="81">
        <v>36.803999999999995</v>
      </c>
      <c r="S21" s="81">
        <v>68.897000000000006</v>
      </c>
      <c r="T21" s="81">
        <v>81.61</v>
      </c>
      <c r="U21" s="81">
        <v>70.771000000000001</v>
      </c>
      <c r="V21" s="81">
        <v>80.556999999999988</v>
      </c>
      <c r="W21" s="81">
        <v>71.221000000000004</v>
      </c>
      <c r="X21" s="81">
        <v>48.295000000000002</v>
      </c>
      <c r="Y21" s="81">
        <v>45.173999999999999</v>
      </c>
      <c r="Z21" s="78"/>
      <c r="AA21" s="79">
        <f t="shared" si="2"/>
        <v>833.40599999999984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6.8269999999999991</v>
      </c>
      <c r="C25" s="88">
        <f t="shared" si="3"/>
        <v>6.6940000000000008</v>
      </c>
      <c r="D25" s="88">
        <f t="shared" si="3"/>
        <v>2.6139999999999999</v>
      </c>
      <c r="E25" s="88">
        <f t="shared" si="3"/>
        <v>1.2170000000000001</v>
      </c>
      <c r="F25" s="88">
        <f t="shared" si="3"/>
        <v>3.2479999999999998</v>
      </c>
      <c r="G25" s="88">
        <f t="shared" si="3"/>
        <v>24.155999999999999</v>
      </c>
      <c r="H25" s="88">
        <f t="shared" si="3"/>
        <v>32.058999999999997</v>
      </c>
      <c r="I25" s="88">
        <f t="shared" si="3"/>
        <v>42.373999999999995</v>
      </c>
      <c r="J25" s="88">
        <f t="shared" si="3"/>
        <v>38.860999999999997</v>
      </c>
      <c r="K25" s="88">
        <f t="shared" si="3"/>
        <v>26.731999999999999</v>
      </c>
      <c r="L25" s="88">
        <f t="shared" si="3"/>
        <v>29.713999999999999</v>
      </c>
      <c r="M25" s="88">
        <f t="shared" si="3"/>
        <v>34.637999999999998</v>
      </c>
      <c r="N25" s="88">
        <f t="shared" si="3"/>
        <v>22.442</v>
      </c>
      <c r="O25" s="88">
        <f t="shared" si="3"/>
        <v>36.126999999999995</v>
      </c>
      <c r="P25" s="88">
        <f t="shared" si="3"/>
        <v>24.291</v>
      </c>
      <c r="Q25" s="88">
        <f t="shared" si="3"/>
        <v>23.047000000000001</v>
      </c>
      <c r="R25" s="88">
        <f t="shared" si="3"/>
        <v>40.082999999999998</v>
      </c>
      <c r="S25" s="88">
        <f t="shared" si="3"/>
        <v>72.121000000000009</v>
      </c>
      <c r="T25" s="88">
        <f t="shared" si="3"/>
        <v>85.828999999999994</v>
      </c>
      <c r="U25" s="88">
        <f t="shared" si="3"/>
        <v>74.835000000000008</v>
      </c>
      <c r="V25" s="88">
        <f t="shared" si="3"/>
        <v>83.367999999999995</v>
      </c>
      <c r="W25" s="88">
        <f t="shared" si="3"/>
        <v>73.778000000000006</v>
      </c>
      <c r="X25" s="88">
        <f t="shared" si="3"/>
        <v>49.193000000000005</v>
      </c>
      <c r="Y25" s="88">
        <f t="shared" si="3"/>
        <v>46.018999999999998</v>
      </c>
      <c r="Z25" s="89">
        <f t="shared" si="3"/>
        <v>0</v>
      </c>
      <c r="AA25" s="90">
        <f t="shared" si="3"/>
        <v>880.26699999999983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7.1040000000000001</v>
      </c>
      <c r="C29" s="77">
        <v>6.9390000000000001</v>
      </c>
      <c r="D29" s="77">
        <v>10.614000000000001</v>
      </c>
      <c r="E29" s="77">
        <v>17.216999999999999</v>
      </c>
      <c r="F29" s="77">
        <v>20.248000000000001</v>
      </c>
      <c r="G29" s="77">
        <v>24.155999999999999</v>
      </c>
      <c r="H29" s="77">
        <v>32.058999999999997</v>
      </c>
      <c r="I29" s="77">
        <v>42.374000000000002</v>
      </c>
      <c r="J29" s="77">
        <v>38.860999999999997</v>
      </c>
      <c r="K29" s="77">
        <v>36.570999999999998</v>
      </c>
      <c r="L29" s="77">
        <v>33.320999999999998</v>
      </c>
      <c r="M29" s="77">
        <v>40.627000000000002</v>
      </c>
      <c r="N29" s="77">
        <v>29.88</v>
      </c>
      <c r="O29" s="77">
        <v>44.667999999999999</v>
      </c>
      <c r="P29" s="77">
        <v>37.691000000000003</v>
      </c>
      <c r="Q29" s="77">
        <v>23.277000000000001</v>
      </c>
      <c r="R29" s="77">
        <v>40.082999999999998</v>
      </c>
      <c r="S29" s="77">
        <v>72.120999999999995</v>
      </c>
      <c r="T29" s="77">
        <v>85.828999999999994</v>
      </c>
      <c r="U29" s="77">
        <v>74.834999999999994</v>
      </c>
      <c r="V29" s="77">
        <v>83.367999999999995</v>
      </c>
      <c r="W29" s="77">
        <v>73.778000000000006</v>
      </c>
      <c r="X29" s="77">
        <v>49.192999999999998</v>
      </c>
      <c r="Y29" s="77">
        <v>46.018999999999998</v>
      </c>
      <c r="Z29" s="78"/>
      <c r="AA29" s="79">
        <f>SUM(B29:Z29)</f>
        <v>970.83299999999986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7.1040000000000001</v>
      </c>
      <c r="C31" s="62">
        <f t="shared" si="4"/>
        <v>6.9390000000000001</v>
      </c>
      <c r="D31" s="62">
        <f t="shared" si="4"/>
        <v>10.614000000000001</v>
      </c>
      <c r="E31" s="62">
        <f t="shared" si="4"/>
        <v>17.216999999999999</v>
      </c>
      <c r="F31" s="62">
        <f t="shared" si="4"/>
        <v>20.248000000000001</v>
      </c>
      <c r="G31" s="62">
        <f t="shared" si="4"/>
        <v>24.155999999999999</v>
      </c>
      <c r="H31" s="62">
        <f t="shared" si="4"/>
        <v>32.058999999999997</v>
      </c>
      <c r="I31" s="62">
        <f t="shared" si="4"/>
        <v>42.374000000000002</v>
      </c>
      <c r="J31" s="62">
        <f t="shared" si="4"/>
        <v>38.860999999999997</v>
      </c>
      <c r="K31" s="62">
        <f t="shared" si="4"/>
        <v>36.570999999999998</v>
      </c>
      <c r="L31" s="62">
        <f t="shared" si="4"/>
        <v>33.320999999999998</v>
      </c>
      <c r="M31" s="62">
        <f t="shared" si="4"/>
        <v>40.627000000000002</v>
      </c>
      <c r="N31" s="62">
        <f t="shared" si="4"/>
        <v>29.88</v>
      </c>
      <c r="O31" s="62">
        <f t="shared" si="4"/>
        <v>44.667999999999999</v>
      </c>
      <c r="P31" s="62">
        <f t="shared" si="4"/>
        <v>37.691000000000003</v>
      </c>
      <c r="Q31" s="62">
        <f t="shared" si="4"/>
        <v>23.277000000000001</v>
      </c>
      <c r="R31" s="62">
        <f t="shared" si="4"/>
        <v>40.082999999999998</v>
      </c>
      <c r="S31" s="62">
        <f t="shared" si="4"/>
        <v>72.120999999999995</v>
      </c>
      <c r="T31" s="62">
        <f t="shared" si="4"/>
        <v>85.828999999999994</v>
      </c>
      <c r="U31" s="62">
        <f t="shared" si="4"/>
        <v>74.834999999999994</v>
      </c>
      <c r="V31" s="62">
        <f t="shared" si="4"/>
        <v>83.367999999999995</v>
      </c>
      <c r="W31" s="62">
        <f t="shared" si="4"/>
        <v>73.778000000000006</v>
      </c>
      <c r="X31" s="62">
        <f t="shared" si="4"/>
        <v>49.192999999999998</v>
      </c>
      <c r="Y31" s="62">
        <f t="shared" si="4"/>
        <v>46.018999999999998</v>
      </c>
      <c r="Z31" s="63">
        <f t="shared" si="4"/>
        <v>0</v>
      </c>
      <c r="AA31" s="64">
        <f t="shared" si="4"/>
        <v>970.83299999999986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>
        <v>34.200000000000003</v>
      </c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34.200000000000003</v>
      </c>
    </row>
    <row r="39" spans="1:27" ht="30" customHeight="1" thickBot="1" x14ac:dyDescent="0.25">
      <c r="A39" s="86" t="s">
        <v>45</v>
      </c>
      <c r="B39" s="87">
        <f t="shared" ref="B39:Z39" si="6">SUM(B34:B38)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34.200000000000003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>
        <f t="shared" si="6"/>
        <v>0</v>
      </c>
      <c r="AA39" s="90">
        <f t="shared" si="5"/>
        <v>34.200000000000003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>
        <v>34.200000000000003</v>
      </c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34.200000000000003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0</v>
      </c>
      <c r="C48" s="88">
        <f t="shared" ref="C48:Z48" si="8">SUM(C42:C47)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34.200000000000003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>
        <f t="shared" si="8"/>
        <v>0</v>
      </c>
      <c r="AA48" s="90">
        <f t="shared" si="7"/>
        <v>34.200000000000003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7.1039999999999992</v>
      </c>
      <c r="C51" s="88">
        <f t="shared" si="10"/>
        <v>6.9390000000000009</v>
      </c>
      <c r="D51" s="88">
        <f t="shared" si="10"/>
        <v>10.614000000000001</v>
      </c>
      <c r="E51" s="88">
        <f t="shared" si="10"/>
        <v>17.216999999999999</v>
      </c>
      <c r="F51" s="88">
        <f t="shared" si="10"/>
        <v>20.248000000000001</v>
      </c>
      <c r="G51" s="88">
        <f t="shared" si="10"/>
        <v>24.155999999999999</v>
      </c>
      <c r="H51" s="88">
        <f t="shared" si="10"/>
        <v>66.259</v>
      </c>
      <c r="I51" s="88">
        <f t="shared" si="10"/>
        <v>42.373999999999995</v>
      </c>
      <c r="J51" s="88">
        <f t="shared" si="10"/>
        <v>38.860999999999997</v>
      </c>
      <c r="K51" s="88">
        <f t="shared" si="10"/>
        <v>36.570999999999998</v>
      </c>
      <c r="L51" s="88">
        <f t="shared" si="10"/>
        <v>33.320999999999998</v>
      </c>
      <c r="M51" s="88">
        <f t="shared" si="10"/>
        <v>40.626999999999995</v>
      </c>
      <c r="N51" s="88">
        <f t="shared" si="10"/>
        <v>29.88</v>
      </c>
      <c r="O51" s="88">
        <f t="shared" si="10"/>
        <v>44.667999999999992</v>
      </c>
      <c r="P51" s="88">
        <f t="shared" si="10"/>
        <v>37.691000000000003</v>
      </c>
      <c r="Q51" s="88">
        <f t="shared" si="10"/>
        <v>23.277000000000001</v>
      </c>
      <c r="R51" s="88">
        <f t="shared" si="10"/>
        <v>40.082999999999998</v>
      </c>
      <c r="S51" s="88">
        <f t="shared" si="10"/>
        <v>72.121000000000009</v>
      </c>
      <c r="T51" s="88">
        <f t="shared" si="10"/>
        <v>85.828999999999994</v>
      </c>
      <c r="U51" s="88">
        <f t="shared" si="10"/>
        <v>74.835000000000008</v>
      </c>
      <c r="V51" s="88">
        <f t="shared" si="10"/>
        <v>83.367999999999995</v>
      </c>
      <c r="W51" s="88">
        <f t="shared" si="10"/>
        <v>73.778000000000006</v>
      </c>
      <c r="X51" s="88">
        <f t="shared" si="10"/>
        <v>49.193000000000005</v>
      </c>
      <c r="Y51" s="88">
        <f t="shared" si="10"/>
        <v>46.018999999999998</v>
      </c>
      <c r="Z51" s="89">
        <f t="shared" si="10"/>
        <v>0</v>
      </c>
      <c r="AA51" s="104">
        <f>SUM(B51:Z51)</f>
        <v>1005.0329999999999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/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44998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>
        <v>-1.6</v>
      </c>
      <c r="H4" s="18">
        <v>34.200000000000003</v>
      </c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  <c r="U4" s="18"/>
      <c r="V4" s="18"/>
      <c r="W4" s="18"/>
      <c r="X4" s="18">
        <v>-16.2</v>
      </c>
      <c r="Y4" s="18">
        <v>-12.9</v>
      </c>
      <c r="Z4" s="19"/>
      <c r="AA4" s="111">
        <f>SUM(B4:Z4)</f>
        <v>3.5000000000000018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>
        <v>77.489999999999995</v>
      </c>
      <c r="C7" s="117">
        <v>60.76</v>
      </c>
      <c r="D7" s="117">
        <v>38.47</v>
      </c>
      <c r="E7" s="117">
        <v>47.04</v>
      </c>
      <c r="F7" s="117">
        <v>83.08</v>
      </c>
      <c r="G7" s="117">
        <v>127.87</v>
      </c>
      <c r="H7" s="117">
        <v>154.75</v>
      </c>
      <c r="I7" s="117">
        <v>146.94999999999999</v>
      </c>
      <c r="J7" s="117">
        <v>86</v>
      </c>
      <c r="K7" s="117">
        <v>7.9</v>
      </c>
      <c r="L7" s="117">
        <v>62.16</v>
      </c>
      <c r="M7" s="117">
        <v>7.77</v>
      </c>
      <c r="N7" s="117">
        <v>47.62</v>
      </c>
      <c r="O7" s="117">
        <v>14.28</v>
      </c>
      <c r="P7" s="117">
        <v>39.380000000000003</v>
      </c>
      <c r="Q7" s="117">
        <v>84.75</v>
      </c>
      <c r="R7" s="117">
        <v>147.02000000000001</v>
      </c>
      <c r="S7" s="117">
        <v>147.09</v>
      </c>
      <c r="T7" s="117">
        <v>151.26</v>
      </c>
      <c r="U7" s="117">
        <v>155.46</v>
      </c>
      <c r="V7" s="117">
        <v>149.62</v>
      </c>
      <c r="W7" s="117">
        <v>148.1</v>
      </c>
      <c r="X7" s="117">
        <v>145.77000000000001</v>
      </c>
      <c r="Y7" s="117">
        <v>142.32</v>
      </c>
      <c r="Z7" s="118"/>
      <c r="AA7" s="119">
        <f>IF(SUM(B7:Z7)&lt;&gt;0,AVERAGEIF(B7:Z7,"&lt;&gt;"""),"")</f>
        <v>94.704583333333332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28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29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0</v>
      </c>
    </row>
    <row r="14" spans="1:27" ht="24.95" customHeight="1" x14ac:dyDescent="0.2">
      <c r="A14" s="97" t="s">
        <v>30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31</v>
      </c>
      <c r="B15" s="128"/>
      <c r="C15" s="133"/>
      <c r="D15" s="133"/>
      <c r="E15" s="133"/>
      <c r="F15" s="133"/>
      <c r="G15" s="133">
        <v>1.6</v>
      </c>
      <c r="H15" s="133"/>
      <c r="I15" s="133"/>
      <c r="J15" s="133"/>
      <c r="K15" s="133"/>
      <c r="L15" s="133"/>
      <c r="M15" s="133"/>
      <c r="N15" s="133"/>
      <c r="O15" s="133"/>
      <c r="P15" s="133"/>
      <c r="Q15" s="133"/>
      <c r="R15" s="133"/>
      <c r="S15" s="133"/>
      <c r="T15" s="133"/>
      <c r="U15" s="133"/>
      <c r="V15" s="133"/>
      <c r="W15" s="133"/>
      <c r="X15" s="133">
        <v>16.2</v>
      </c>
      <c r="Y15" s="133">
        <v>12.9</v>
      </c>
      <c r="Z15" s="131"/>
      <c r="AA15" s="132">
        <f t="shared" si="0"/>
        <v>30.700000000000003</v>
      </c>
    </row>
    <row r="16" spans="1:27" ht="30" customHeight="1" thickBot="1" x14ac:dyDescent="0.25">
      <c r="A16" s="86" t="s">
        <v>50</v>
      </c>
      <c r="B16" s="134">
        <f t="shared" ref="B16:Z16" si="1">IF(LEN(B$2)&gt;0,SUM(B11:B15),"")</f>
        <v>0</v>
      </c>
      <c r="C16" s="135">
        <f t="shared" si="1"/>
        <v>0</v>
      </c>
      <c r="D16" s="135">
        <f t="shared" si="1"/>
        <v>0</v>
      </c>
      <c r="E16" s="135">
        <f t="shared" si="1"/>
        <v>0</v>
      </c>
      <c r="F16" s="135">
        <f t="shared" si="1"/>
        <v>0</v>
      </c>
      <c r="G16" s="135">
        <f t="shared" si="1"/>
        <v>1.6</v>
      </c>
      <c r="H16" s="135">
        <f t="shared" si="1"/>
        <v>0</v>
      </c>
      <c r="I16" s="135">
        <f t="shared" si="1"/>
        <v>0</v>
      </c>
      <c r="J16" s="135">
        <f t="shared" si="1"/>
        <v>0</v>
      </c>
      <c r="K16" s="135">
        <f t="shared" si="1"/>
        <v>0</v>
      </c>
      <c r="L16" s="135">
        <f t="shared" si="1"/>
        <v>0</v>
      </c>
      <c r="M16" s="135">
        <f t="shared" si="1"/>
        <v>0</v>
      </c>
      <c r="N16" s="135">
        <f t="shared" si="1"/>
        <v>0</v>
      </c>
      <c r="O16" s="135">
        <f t="shared" si="1"/>
        <v>0</v>
      </c>
      <c r="P16" s="135">
        <f t="shared" si="1"/>
        <v>0</v>
      </c>
      <c r="Q16" s="135">
        <f t="shared" si="1"/>
        <v>0</v>
      </c>
      <c r="R16" s="135">
        <f t="shared" si="1"/>
        <v>0</v>
      </c>
      <c r="S16" s="135">
        <f t="shared" si="1"/>
        <v>0</v>
      </c>
      <c r="T16" s="135">
        <f t="shared" si="1"/>
        <v>0</v>
      </c>
      <c r="U16" s="135">
        <f t="shared" si="1"/>
        <v>0</v>
      </c>
      <c r="V16" s="135">
        <f t="shared" si="1"/>
        <v>0</v>
      </c>
      <c r="W16" s="135">
        <f t="shared" si="1"/>
        <v>0</v>
      </c>
      <c r="X16" s="135">
        <f t="shared" si="1"/>
        <v>16.2</v>
      </c>
      <c r="Y16" s="135">
        <f t="shared" si="1"/>
        <v>12.9</v>
      </c>
      <c r="Z16" s="136" t="str">
        <f t="shared" si="1"/>
        <v/>
      </c>
      <c r="AA16" s="90">
        <f t="shared" si="0"/>
        <v>30.700000000000003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41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42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0</v>
      </c>
    </row>
    <row r="22" spans="1:27" ht="24.95" customHeight="1" x14ac:dyDescent="0.2">
      <c r="A22" s="97" t="s">
        <v>43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44</v>
      </c>
      <c r="B23" s="128"/>
      <c r="C23" s="133"/>
      <c r="D23" s="133"/>
      <c r="E23" s="133"/>
      <c r="F23" s="133"/>
      <c r="G23" s="133"/>
      <c r="H23" s="133">
        <v>34.200000000000003</v>
      </c>
      <c r="I23" s="133"/>
      <c r="J23" s="133"/>
      <c r="K23" s="133"/>
      <c r="L23" s="133"/>
      <c r="M23" s="133"/>
      <c r="N23" s="133"/>
      <c r="O23" s="133"/>
      <c r="P23" s="133"/>
      <c r="Q23" s="133"/>
      <c r="R23" s="133"/>
      <c r="S23" s="133"/>
      <c r="T23" s="133"/>
      <c r="U23" s="133"/>
      <c r="V23" s="133"/>
      <c r="W23" s="133"/>
      <c r="X23" s="133"/>
      <c r="Y23" s="133"/>
      <c r="Z23" s="131"/>
      <c r="AA23" s="132">
        <f t="shared" si="2"/>
        <v>34.200000000000003</v>
      </c>
    </row>
    <row r="24" spans="1:27" ht="30" customHeight="1" thickBot="1" x14ac:dyDescent="0.25">
      <c r="A24" s="86" t="s">
        <v>48</v>
      </c>
      <c r="B24" s="134">
        <f t="shared" ref="B24:Z24" si="3">IF(LEN(B$2)&gt;0,SUM(B19:B23),"")</f>
        <v>0</v>
      </c>
      <c r="C24" s="135">
        <f t="shared" si="3"/>
        <v>0</v>
      </c>
      <c r="D24" s="135">
        <f t="shared" si="3"/>
        <v>0</v>
      </c>
      <c r="E24" s="135">
        <f t="shared" si="3"/>
        <v>0</v>
      </c>
      <c r="F24" s="135">
        <f t="shared" si="3"/>
        <v>0</v>
      </c>
      <c r="G24" s="135">
        <f t="shared" si="3"/>
        <v>0</v>
      </c>
      <c r="H24" s="135">
        <f t="shared" si="3"/>
        <v>34.200000000000003</v>
      </c>
      <c r="I24" s="135">
        <f t="shared" si="3"/>
        <v>0</v>
      </c>
      <c r="J24" s="135">
        <f t="shared" si="3"/>
        <v>0</v>
      </c>
      <c r="K24" s="135">
        <f t="shared" si="3"/>
        <v>0</v>
      </c>
      <c r="L24" s="135">
        <f t="shared" si="3"/>
        <v>0</v>
      </c>
      <c r="M24" s="135">
        <f t="shared" si="3"/>
        <v>0</v>
      </c>
      <c r="N24" s="135">
        <f t="shared" si="3"/>
        <v>0</v>
      </c>
      <c r="O24" s="135">
        <f t="shared" si="3"/>
        <v>0</v>
      </c>
      <c r="P24" s="135">
        <f t="shared" si="3"/>
        <v>0</v>
      </c>
      <c r="Q24" s="135">
        <f t="shared" si="3"/>
        <v>0</v>
      </c>
      <c r="R24" s="135">
        <f t="shared" si="3"/>
        <v>0</v>
      </c>
      <c r="S24" s="135">
        <f t="shared" si="3"/>
        <v>0</v>
      </c>
      <c r="T24" s="135">
        <f t="shared" si="3"/>
        <v>0</v>
      </c>
      <c r="U24" s="135">
        <f t="shared" si="3"/>
        <v>0</v>
      </c>
      <c r="V24" s="135">
        <f t="shared" si="3"/>
        <v>0</v>
      </c>
      <c r="W24" s="135">
        <f t="shared" si="3"/>
        <v>0</v>
      </c>
      <c r="X24" s="135">
        <f t="shared" si="3"/>
        <v>0</v>
      </c>
      <c r="Y24" s="135">
        <f t="shared" si="3"/>
        <v>0</v>
      </c>
      <c r="Z24" s="136" t="str">
        <f t="shared" si="3"/>
        <v/>
      </c>
      <c r="AA24" s="90">
        <f t="shared" si="2"/>
        <v>34.200000000000003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2023-03-12T14:20:10Z</dcterms:created>
  <dcterms:modified xsi:type="dcterms:W3CDTF">2023-03-12T14:20:11Z</dcterms:modified>
</cp:coreProperties>
</file>