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<sst xmlns="http://schemas.openxmlformats.org/spreadsheetml/2006/main" count="117" uniqueCount="53">
  <si>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11/03/2023 16:18:58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</si>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</sst>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160</c:v>
                </c:pt>
                <c:pt idx="17">
                  <c:v>94.629000000000005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9.2629999999999999</c:v>
                </c:pt>
                <c:pt idx="1">
                  <c:v>10.878</c:v>
                </c:pt>
                <c:pt idx="2">
                  <c:v>10.290999999999999</c:v>
                </c:pt>
                <c:pt idx="3">
                  <c:v>11.044</c:v>
                </c:pt>
                <c:pt idx="4">
                  <c:v>11.141999999999999</c:v>
                </c:pt>
                <c:pt idx="5">
                  <c:v>9.613999999999999</c:v>
                </c:pt>
                <c:pt idx="6">
                  <c:v>63.492000000000004</c:v>
                </c:pt>
                <c:pt idx="7">
                  <c:v>65.872</c:v>
                </c:pt>
                <c:pt idx="8">
                  <c:v>97.513000000000005</c:v>
                </c:pt>
                <c:pt idx="9">
                  <c:v>89.8</c:v>
                </c:pt>
                <c:pt idx="10">
                  <c:v>50.924999999999997</c:v>
                </c:pt>
                <c:pt idx="11">
                  <c:v>105.517</c:v>
                </c:pt>
                <c:pt idx="12">
                  <c:v>112.753</c:v>
                </c:pt>
                <c:pt idx="13">
                  <c:v>109.24</c:v>
                </c:pt>
                <c:pt idx="14">
                  <c:v>104.749</c:v>
                </c:pt>
                <c:pt idx="15">
                  <c:v>105.36399999999999</c:v>
                </c:pt>
                <c:pt idx="16">
                  <c:v>33.288000000000004</c:v>
                </c:pt>
                <c:pt idx="17">
                  <c:v>50.348999999999997</c:v>
                </c:pt>
                <c:pt idx="18">
                  <c:v>51.550999999999995</c:v>
                </c:pt>
                <c:pt idx="19">
                  <c:v>68.36999999999999</c:v>
                </c:pt>
                <c:pt idx="20">
                  <c:v>72.317999999999998</c:v>
                </c:pt>
                <c:pt idx="21">
                  <c:v>66.08</c:v>
                </c:pt>
                <c:pt idx="22">
                  <c:v>39.130000000000003</c:v>
                </c:pt>
                <c:pt idx="23">
                  <c:v>40.659999999999997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9194816"/>
        <c:axId val="1791952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186.28299999999999</c:v>
                </c:pt>
                <c:pt idx="1">
                  <c:v>38.133000000000003</c:v>
                </c:pt>
                <c:pt idx="2">
                  <c:v>30.803999999999998</c:v>
                </c:pt>
                <c:pt idx="3">
                  <c:v>27.016999999999999</c:v>
                </c:pt>
                <c:pt idx="4">
                  <c:v>28.169999999999998</c:v>
                </c:pt>
                <c:pt idx="5">
                  <c:v>24.523000000000003</c:v>
                </c:pt>
                <c:pt idx="6">
                  <c:v>88.481000000000009</c:v>
                </c:pt>
                <c:pt idx="7">
                  <c:v>113.28700000000001</c:v>
                </c:pt>
                <c:pt idx="8">
                  <c:v>161.48600000000002</c:v>
                </c:pt>
                <c:pt idx="9">
                  <c:v>112.60799999999999</c:v>
                </c:pt>
                <c:pt idx="10">
                  <c:v>75.394999999999996</c:v>
                </c:pt>
                <c:pt idx="11">
                  <c:v>116.021</c:v>
                </c:pt>
                <c:pt idx="12">
                  <c:v>122.369</c:v>
                </c:pt>
                <c:pt idx="13">
                  <c:v>133.35399999999998</c:v>
                </c:pt>
                <c:pt idx="14">
                  <c:v>136.00400000000002</c:v>
                </c:pt>
                <c:pt idx="15">
                  <c:v>119.161</c:v>
                </c:pt>
                <c:pt idx="16">
                  <c:v>35.423999999999999</c:v>
                </c:pt>
                <c:pt idx="17">
                  <c:v>154.11600000000001</c:v>
                </c:pt>
                <c:pt idx="18">
                  <c:v>51.551000000000002</c:v>
                </c:pt>
                <c:pt idx="19">
                  <c:v>68.37</c:v>
                </c:pt>
                <c:pt idx="20">
                  <c:v>72.317999999999998</c:v>
                </c:pt>
                <c:pt idx="21">
                  <c:v>66.210999999999999</c:v>
                </c:pt>
                <c:pt idx="22">
                  <c:v>39.49</c:v>
                </c:pt>
                <c:pt idx="23">
                  <c:v>41.342999999999996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194816"/>
        <c:axId val="1791952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141.44999999999999</c:v>
                </c:pt>
                <c:pt idx="1">
                  <c:v>141.25</c:v>
                </c:pt>
                <c:pt idx="2">
                  <c:v>140.69999999999999</c:v>
                </c:pt>
                <c:pt idx="3">
                  <c:v>140.69999999999999</c:v>
                </c:pt>
                <c:pt idx="4">
                  <c:v>130.01</c:v>
                </c:pt>
                <c:pt idx="5">
                  <c:v>134.5</c:v>
                </c:pt>
                <c:pt idx="6">
                  <c:v>138.27000000000001</c:v>
                </c:pt>
                <c:pt idx="7">
                  <c:v>118.2</c:v>
                </c:pt>
                <c:pt idx="8">
                  <c:v>96.64</c:v>
                </c:pt>
                <c:pt idx="9">
                  <c:v>85</c:v>
                </c:pt>
                <c:pt idx="10">
                  <c:v>81</c:v>
                </c:pt>
                <c:pt idx="11">
                  <c:v>98.92</c:v>
                </c:pt>
                <c:pt idx="12">
                  <c:v>112.17</c:v>
                </c:pt>
                <c:pt idx="13">
                  <c:v>85</c:v>
                </c:pt>
                <c:pt idx="14">
                  <c:v>97.5</c:v>
                </c:pt>
                <c:pt idx="15">
                  <c:v>137.25</c:v>
                </c:pt>
                <c:pt idx="16">
                  <c:v>100.51</c:v>
                </c:pt>
                <c:pt idx="17">
                  <c:v>138.49</c:v>
                </c:pt>
                <c:pt idx="18">
                  <c:v>92.93</c:v>
                </c:pt>
                <c:pt idx="19">
                  <c:v>86</c:v>
                </c:pt>
                <c:pt idx="20">
                  <c:v>77.98</c:v>
                </c:pt>
                <c:pt idx="21">
                  <c:v>81</c:v>
                </c:pt>
                <c:pt idx="22">
                  <c:v>57.58</c:v>
                </c:pt>
                <c:pt idx="23">
                  <c:v>53.51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195992"/>
        <c:axId val="179195600"/>
      </c:lineChart>
      <c:catAx>
        <c:axId val="1791948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195208"/>
        <c:crosses val="autoZero"/>
        <c:auto val="1"/>
        <c:lblAlgn val="ctr"/>
        <c:lblOffset val="100"/>
        <c:noMultiLvlLbl val="0"/>
      </c:catAx>
      <c:valAx>
        <c:axId val="179195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194816"/>
        <c:crosses val="autoZero"/>
        <c:crossBetween val="between"/>
      </c:valAx>
      <c:valAx>
        <c:axId val="1791956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195992"/>
        <c:crosses val="max"/>
        <c:crossBetween val="between"/>
      </c:valAx>
      <c:catAx>
        <c:axId val="1791959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91956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186.245</v>
      </c>
      <c r="C4" s="18">
        <v>38.158000000000001</v>
      </c>
      <c r="D4" s="18">
        <v>30.811999999999998</v>
      </c>
      <c r="E4" s="18">
        <v>27.018999999999998</v>
      </c>
      <c r="F4" s="18">
        <v>28.172000000000001</v>
      </c>
      <c r="G4" s="18">
        <v>24.568999999999999</v>
      </c>
      <c r="H4" s="18">
        <v>88.443999999999988</v>
      </c>
      <c r="I4" s="18">
        <v>113.27499999999999</v>
      </c>
      <c r="J4" s="18">
        <v>161.53399999999996</v>
      </c>
      <c r="K4" s="18">
        <v>112.60799999999999</v>
      </c>
      <c r="L4" s="18">
        <v>75.394999999999996</v>
      </c>
      <c r="M4" s="18">
        <v>116.01199999999999</v>
      </c>
      <c r="N4" s="18">
        <v>122.327</v>
      </c>
      <c r="O4" s="18">
        <v>133.34399999999999</v>
      </c>
      <c r="P4" s="18">
        <v>135.97299999999998</v>
      </c>
      <c r="Q4" s="18">
        <v>119.14</v>
      </c>
      <c r="R4" s="18">
        <v>35.415000000000013</v>
      </c>
      <c r="S4" s="18">
        <v>154.11499999999995</v>
      </c>
      <c r="T4" s="18">
        <v>51.550999999999995</v>
      </c>
      <c r="U4" s="18">
        <v>68.36999999999999</v>
      </c>
      <c r="V4" s="18">
        <v>72.317999999999998</v>
      </c>
      <c r="W4" s="18">
        <v>66.210999999999999</v>
      </c>
      <c r="X4" s="18">
        <v>39.49</v>
      </c>
      <c r="Y4" s="18">
        <v>41.343000000000004</v>
      </c>
      <c r="Z4" s="19"/>
      <c r="AA4" s="20">
        <f>SUM(B4:Z4)</f>
        <v>2041.84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141.44999999999999</v>
      </c>
      <c r="C7" s="28">
        <v>141.25</v>
      </c>
      <c r="D7" s="28">
        <v>140.69999999999999</v>
      </c>
      <c r="E7" s="28">
        <v>140.69999999999999</v>
      </c>
      <c r="F7" s="28">
        <v>130.01</v>
      </c>
      <c r="G7" s="28">
        <v>134.5</v>
      </c>
      <c r="H7" s="28">
        <v>138.27000000000001</v>
      </c>
      <c r="I7" s="28">
        <v>118.2</v>
      </c>
      <c r="J7" s="28">
        <v>96.64</v>
      </c>
      <c r="K7" s="28">
        <v>85</v>
      </c>
      <c r="L7" s="28">
        <v>81</v>
      </c>
      <c r="M7" s="28">
        <v>98.92</v>
      </c>
      <c r="N7" s="28">
        <v>112.17</v>
      </c>
      <c r="O7" s="28">
        <v>85</v>
      </c>
      <c r="P7" s="28">
        <v>97.5</v>
      </c>
      <c r="Q7" s="28">
        <v>137.25</v>
      </c>
      <c r="R7" s="28">
        <v>100.51</v>
      </c>
      <c r="S7" s="28">
        <v>138.49</v>
      </c>
      <c r="T7" s="28">
        <v>92.93</v>
      </c>
      <c r="U7" s="28">
        <v>86</v>
      </c>
      <c r="V7" s="28">
        <v>77.98</v>
      </c>
      <c r="W7" s="28">
        <v>81</v>
      </c>
      <c r="X7" s="28">
        <v>57.58</v>
      </c>
      <c r="Y7" s="28">
        <v>53.51</v>
      </c>
      <c r="Z7" s="29"/>
      <c r="AA7" s="30">
        <f>IF(SUM(B7:Z7)&lt;&gt;0,AVERAGEIF(B7:Z7,"&lt;&gt;"""),"")</f>
        <v>106.94000000000001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160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94.629000000000005</v>
      </c>
      <c r="T12" s="52"/>
      <c r="U12" s="52"/>
      <c r="V12" s="52"/>
      <c r="W12" s="52"/>
      <c r="X12" s="52"/>
      <c r="Y12" s="52"/>
      <c r="Z12" s="53"/>
      <c r="AA12" s="54">
        <f t="shared" si="0"/>
        <v>254.62900000000002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9.2629999999999999</v>
      </c>
      <c r="C14" s="57">
        <v>10.878</v>
      </c>
      <c r="D14" s="57">
        <v>10.290999999999999</v>
      </c>
      <c r="E14" s="57">
        <v>11.044</v>
      </c>
      <c r="F14" s="57">
        <v>11.141999999999999</v>
      </c>
      <c r="G14" s="57">
        <v>9.613999999999999</v>
      </c>
      <c r="H14" s="57">
        <v>63.492000000000004</v>
      </c>
      <c r="I14" s="57">
        <v>65.872</v>
      </c>
      <c r="J14" s="57">
        <v>97.513000000000005</v>
      </c>
      <c r="K14" s="57">
        <v>89.8</v>
      </c>
      <c r="L14" s="57">
        <v>50.924999999999997</v>
      </c>
      <c r="M14" s="57">
        <v>105.517</v>
      </c>
      <c r="N14" s="57">
        <v>112.753</v>
      </c>
      <c r="O14" s="57">
        <v>109.24</v>
      </c>
      <c r="P14" s="57">
        <v>104.749</v>
      </c>
      <c r="Q14" s="57">
        <v>105.36399999999999</v>
      </c>
      <c r="R14" s="57">
        <v>33.288000000000004</v>
      </c>
      <c r="S14" s="57">
        <v>50.348999999999997</v>
      </c>
      <c r="T14" s="57">
        <v>51.550999999999995</v>
      </c>
      <c r="U14" s="57">
        <v>68.36999999999999</v>
      </c>
      <c r="V14" s="57">
        <v>72.317999999999998</v>
      </c>
      <c r="W14" s="57">
        <v>66.08</v>
      </c>
      <c r="X14" s="57">
        <v>39.130000000000003</v>
      </c>
      <c r="Y14" s="57">
        <v>40.659999999999997</v>
      </c>
      <c r="Z14" s="58"/>
      <c r="AA14" s="59">
        <f t="shared" si="0"/>
        <v>1389.2030000000002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169.26300000000001</v>
      </c>
      <c r="C16" s="62">
        <f t="shared" ref="C16:Z16" si="1">IF(LEN(C$2)&gt;0,SUM(C10:C15),"")</f>
        <v>10.878</v>
      </c>
      <c r="D16" s="62">
        <f t="shared" si="1"/>
        <v>10.290999999999999</v>
      </c>
      <c r="E16" s="62">
        <f t="shared" si="1"/>
        <v>11.044</v>
      </c>
      <c r="F16" s="62">
        <f t="shared" si="1"/>
        <v>11.141999999999999</v>
      </c>
      <c r="G16" s="62">
        <f t="shared" si="1"/>
        <v>9.613999999999999</v>
      </c>
      <c r="H16" s="62">
        <f t="shared" si="1"/>
        <v>63.492000000000004</v>
      </c>
      <c r="I16" s="62">
        <f t="shared" si="1"/>
        <v>65.872</v>
      </c>
      <c r="J16" s="62">
        <f t="shared" si="1"/>
        <v>97.513000000000005</v>
      </c>
      <c r="K16" s="62">
        <f t="shared" si="1"/>
        <v>89.8</v>
      </c>
      <c r="L16" s="62">
        <f t="shared" si="1"/>
        <v>50.924999999999997</v>
      </c>
      <c r="M16" s="62">
        <f t="shared" si="1"/>
        <v>105.517</v>
      </c>
      <c r="N16" s="62">
        <f t="shared" si="1"/>
        <v>112.753</v>
      </c>
      <c r="O16" s="62">
        <f t="shared" si="1"/>
        <v>109.24</v>
      </c>
      <c r="P16" s="62">
        <f t="shared" si="1"/>
        <v>104.749</v>
      </c>
      <c r="Q16" s="62">
        <f t="shared" si="1"/>
        <v>105.36399999999999</v>
      </c>
      <c r="R16" s="62">
        <f t="shared" si="1"/>
        <v>33.288000000000004</v>
      </c>
      <c r="S16" s="62">
        <f t="shared" si="1"/>
        <v>144.97800000000001</v>
      </c>
      <c r="T16" s="62">
        <f t="shared" si="1"/>
        <v>51.550999999999995</v>
      </c>
      <c r="U16" s="62">
        <f t="shared" si="1"/>
        <v>68.36999999999999</v>
      </c>
      <c r="V16" s="62">
        <f t="shared" si="1"/>
        <v>72.317999999999998</v>
      </c>
      <c r="W16" s="62">
        <f t="shared" si="1"/>
        <v>66.08</v>
      </c>
      <c r="X16" s="62">
        <f t="shared" si="1"/>
        <v>39.130000000000003</v>
      </c>
      <c r="Y16" s="62">
        <f t="shared" si="1"/>
        <v>40.659999999999997</v>
      </c>
      <c r="Z16" s="63" t="str">
        <f t="shared" si="1"/>
        <v/>
      </c>
      <c r="AA16" s="64">
        <f>SUM(AA10:AA15)</f>
        <v>1643.8320000000003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1.633</v>
      </c>
      <c r="C20" s="77">
        <v>1.651</v>
      </c>
      <c r="D20" s="77">
        <v>1.6579999999999999</v>
      </c>
      <c r="E20" s="77">
        <v>1.631</v>
      </c>
      <c r="F20" s="77">
        <v>1.6479999999999999</v>
      </c>
      <c r="G20" s="77">
        <v>1.6419999999999999</v>
      </c>
      <c r="H20" s="77">
        <v>1.698</v>
      </c>
      <c r="I20" s="77">
        <v>2.0179999999999998</v>
      </c>
      <c r="J20" s="77">
        <v>2.0270000000000001</v>
      </c>
      <c r="K20" s="77">
        <v>2.0379999999999998</v>
      </c>
      <c r="L20" s="77">
        <v>2.016</v>
      </c>
      <c r="M20" s="77">
        <v>1.7000000000000001E-2</v>
      </c>
      <c r="N20" s="77">
        <v>3.5000000000000003E-2</v>
      </c>
      <c r="O20" s="77">
        <v>3.2000000000000001E-2</v>
      </c>
      <c r="P20" s="77">
        <v>8.9999999999999993E-3</v>
      </c>
      <c r="Q20" s="77">
        <v>9.9000000000000005E-2</v>
      </c>
      <c r="R20" s="77">
        <v>5.0000000000000001E-3</v>
      </c>
      <c r="S20" s="77">
        <v>3.605</v>
      </c>
      <c r="T20" s="77"/>
      <c r="U20" s="77"/>
      <c r="V20" s="77"/>
      <c r="W20" s="77">
        <v>4.1000000000000002E-2</v>
      </c>
      <c r="X20" s="77">
        <v>8.8999999999999996E-2</v>
      </c>
      <c r="Y20" s="77">
        <v>8.7999999999999995E-2</v>
      </c>
      <c r="Z20" s="78"/>
      <c r="AA20" s="79">
        <f t="shared" si="2"/>
        <v>23.680000000000003</v>
      </c>
    </row>
    <row r="21" spans="1:27" ht="24.95" customHeight="1" x14ac:dyDescent="0.2">
      <c r="A21" s="75" t="s">
        <v>16</v>
      </c>
      <c r="B21" s="80">
        <v>15.348999999999998</v>
      </c>
      <c r="C21" s="81">
        <v>25.628999999999998</v>
      </c>
      <c r="D21" s="81">
        <v>18.863</v>
      </c>
      <c r="E21" s="81">
        <v>14.343999999999999</v>
      </c>
      <c r="F21" s="81">
        <v>15.382000000000001</v>
      </c>
      <c r="G21" s="81">
        <v>13.313000000000001</v>
      </c>
      <c r="H21" s="81">
        <v>23.253999999999998</v>
      </c>
      <c r="I21" s="81">
        <v>45.385000000000005</v>
      </c>
      <c r="J21" s="81">
        <v>61.994000000000007</v>
      </c>
      <c r="K21" s="81">
        <v>20.77</v>
      </c>
      <c r="L21" s="81">
        <v>22.453999999999997</v>
      </c>
      <c r="M21" s="81">
        <v>10.478</v>
      </c>
      <c r="N21" s="81">
        <v>9.5389999999999997</v>
      </c>
      <c r="O21" s="81">
        <v>24.072000000000003</v>
      </c>
      <c r="P21" s="81">
        <v>31.214999999999996</v>
      </c>
      <c r="Q21" s="81">
        <v>13.677</v>
      </c>
      <c r="R21" s="81">
        <v>2.1219999999999999</v>
      </c>
      <c r="S21" s="81">
        <v>5.532</v>
      </c>
      <c r="T21" s="81"/>
      <c r="U21" s="81"/>
      <c r="V21" s="81"/>
      <c r="W21" s="81">
        <v>0.09</v>
      </c>
      <c r="X21" s="81">
        <v>0.27100000000000002</v>
      </c>
      <c r="Y21" s="81">
        <v>0.59499999999999997</v>
      </c>
      <c r="Z21" s="78"/>
      <c r="AA21" s="79">
        <f t="shared" si="2"/>
        <v>374.32800000000003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16.981999999999999</v>
      </c>
      <c r="C25" s="88">
        <f t="shared" ref="C25:Z25" si="3">IF(LEN(C$2)&gt;0,SUM(C19:C24),"")</f>
        <v>27.279999999999998</v>
      </c>
      <c r="D25" s="88">
        <f t="shared" si="3"/>
        <v>20.521000000000001</v>
      </c>
      <c r="E25" s="88">
        <f t="shared" si="3"/>
        <v>15.975</v>
      </c>
      <c r="F25" s="88">
        <f t="shared" si="3"/>
        <v>17.03</v>
      </c>
      <c r="G25" s="88">
        <f t="shared" si="3"/>
        <v>14.955</v>
      </c>
      <c r="H25" s="88">
        <f t="shared" si="3"/>
        <v>24.951999999999998</v>
      </c>
      <c r="I25" s="88">
        <f t="shared" si="3"/>
        <v>47.403000000000006</v>
      </c>
      <c r="J25" s="88">
        <f t="shared" si="3"/>
        <v>64.021000000000001</v>
      </c>
      <c r="K25" s="88">
        <f t="shared" si="3"/>
        <v>22.808</v>
      </c>
      <c r="L25" s="88">
        <f t="shared" si="3"/>
        <v>24.47</v>
      </c>
      <c r="M25" s="88">
        <f t="shared" si="3"/>
        <v>10.494999999999999</v>
      </c>
      <c r="N25" s="88">
        <f t="shared" si="3"/>
        <v>9.5739999999999998</v>
      </c>
      <c r="O25" s="88">
        <f t="shared" si="3"/>
        <v>24.104000000000003</v>
      </c>
      <c r="P25" s="88">
        <f t="shared" si="3"/>
        <v>31.223999999999997</v>
      </c>
      <c r="Q25" s="88">
        <f t="shared" si="3"/>
        <v>13.776</v>
      </c>
      <c r="R25" s="88">
        <f t="shared" si="3"/>
        <v>2.1269999999999998</v>
      </c>
      <c r="S25" s="88">
        <f t="shared" si="3"/>
        <v>9.1370000000000005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0.13100000000000001</v>
      </c>
      <c r="X25" s="88">
        <f t="shared" si="3"/>
        <v>0.36</v>
      </c>
      <c r="Y25" s="88">
        <f t="shared" si="3"/>
        <v>0.68299999999999994</v>
      </c>
      <c r="Z25" s="89" t="str">
        <f t="shared" si="3"/>
        <v/>
      </c>
      <c r="AA25" s="90">
        <f>SUM(AA19:AA24)</f>
        <v>398.00800000000004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186.245</v>
      </c>
      <c r="C29" s="77">
        <v>38.158000000000001</v>
      </c>
      <c r="D29" s="77">
        <v>30.812000000000001</v>
      </c>
      <c r="E29" s="77">
        <v>27.018999999999998</v>
      </c>
      <c r="F29" s="77">
        <v>28.172000000000001</v>
      </c>
      <c r="G29" s="77">
        <v>24.568999999999999</v>
      </c>
      <c r="H29" s="77">
        <v>88.444000000000003</v>
      </c>
      <c r="I29" s="77">
        <v>113.27500000000001</v>
      </c>
      <c r="J29" s="77">
        <v>161.53399999999999</v>
      </c>
      <c r="K29" s="77">
        <v>112.608</v>
      </c>
      <c r="L29" s="77">
        <v>75.394999999999996</v>
      </c>
      <c r="M29" s="77">
        <v>116.012</v>
      </c>
      <c r="N29" s="77">
        <v>122.327</v>
      </c>
      <c r="O29" s="77">
        <v>133.34399999999999</v>
      </c>
      <c r="P29" s="77">
        <v>135.97300000000001</v>
      </c>
      <c r="Q29" s="77">
        <v>119.14</v>
      </c>
      <c r="R29" s="77">
        <v>35.414999999999999</v>
      </c>
      <c r="S29" s="77">
        <v>154.11500000000001</v>
      </c>
      <c r="T29" s="77">
        <v>51.551000000000002</v>
      </c>
      <c r="U29" s="77">
        <v>68.37</v>
      </c>
      <c r="V29" s="77">
        <v>72.317999999999998</v>
      </c>
      <c r="W29" s="77">
        <v>66.210999999999999</v>
      </c>
      <c r="X29" s="77">
        <v>39.49</v>
      </c>
      <c r="Y29" s="77">
        <v>41.343000000000004</v>
      </c>
      <c r="Z29" s="78"/>
      <c r="AA29" s="79">
        <f>SUM(B29:Z29)</f>
        <v>2041.8400000000001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186.245</v>
      </c>
      <c r="C31" s="62">
        <f t="shared" ref="C31:Z31" si="4">IF(LEN(C$2)&gt;0,SUM(C28:C30),"")</f>
        <v>38.158000000000001</v>
      </c>
      <c r="D31" s="62">
        <f t="shared" si="4"/>
        <v>30.812000000000001</v>
      </c>
      <c r="E31" s="62">
        <f t="shared" si="4"/>
        <v>27.018999999999998</v>
      </c>
      <c r="F31" s="62">
        <f t="shared" si="4"/>
        <v>28.172000000000001</v>
      </c>
      <c r="G31" s="62">
        <f t="shared" si="4"/>
        <v>24.568999999999999</v>
      </c>
      <c r="H31" s="62">
        <f t="shared" si="4"/>
        <v>88.444000000000003</v>
      </c>
      <c r="I31" s="62">
        <f t="shared" si="4"/>
        <v>113.27500000000001</v>
      </c>
      <c r="J31" s="62">
        <f t="shared" si="4"/>
        <v>161.53399999999999</v>
      </c>
      <c r="K31" s="62">
        <f t="shared" si="4"/>
        <v>112.608</v>
      </c>
      <c r="L31" s="62">
        <f t="shared" si="4"/>
        <v>75.394999999999996</v>
      </c>
      <c r="M31" s="62">
        <f t="shared" si="4"/>
        <v>116.012</v>
      </c>
      <c r="N31" s="62">
        <f t="shared" si="4"/>
        <v>122.327</v>
      </c>
      <c r="O31" s="62">
        <f t="shared" si="4"/>
        <v>133.34399999999999</v>
      </c>
      <c r="P31" s="62">
        <f t="shared" si="4"/>
        <v>135.97300000000001</v>
      </c>
      <c r="Q31" s="62">
        <f t="shared" si="4"/>
        <v>119.14</v>
      </c>
      <c r="R31" s="62">
        <f t="shared" si="4"/>
        <v>35.414999999999999</v>
      </c>
      <c r="S31" s="62">
        <f t="shared" si="4"/>
        <v>154.11500000000001</v>
      </c>
      <c r="T31" s="62">
        <f t="shared" si="4"/>
        <v>51.551000000000002</v>
      </c>
      <c r="U31" s="62">
        <f t="shared" si="4"/>
        <v>68.37</v>
      </c>
      <c r="V31" s="62">
        <f t="shared" si="4"/>
        <v>72.317999999999998</v>
      </c>
      <c r="W31" s="62">
        <f t="shared" si="4"/>
        <v>66.210999999999999</v>
      </c>
      <c r="X31" s="62">
        <f t="shared" si="4"/>
        <v>39.49</v>
      </c>
      <c r="Y31" s="62">
        <f t="shared" si="4"/>
        <v>41.343000000000004</v>
      </c>
      <c r="Z31" s="63" t="str">
        <f t="shared" si="4"/>
        <v/>
      </c>
      <c r="AA31" s="64">
        <f>SUM(AA28:AA30)</f>
        <v>2041.8400000000001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186.245</v>
      </c>
      <c r="C51" s="88">
        <f t="shared" si="10"/>
        <v>38.158000000000001</v>
      </c>
      <c r="D51" s="88">
        <f t="shared" si="10"/>
        <v>30.811999999999998</v>
      </c>
      <c r="E51" s="88">
        <f t="shared" si="10"/>
        <v>27.018999999999998</v>
      </c>
      <c r="F51" s="88">
        <f t="shared" si="10"/>
        <v>28.172000000000001</v>
      </c>
      <c r="G51" s="88">
        <f t="shared" si="10"/>
        <v>24.568999999999999</v>
      </c>
      <c r="H51" s="88">
        <f t="shared" si="10"/>
        <v>88.444000000000003</v>
      </c>
      <c r="I51" s="88">
        <f t="shared" si="10"/>
        <v>113.27500000000001</v>
      </c>
      <c r="J51" s="88">
        <f t="shared" si="10"/>
        <v>161.53399999999999</v>
      </c>
      <c r="K51" s="88">
        <f t="shared" si="10"/>
        <v>112.608</v>
      </c>
      <c r="L51" s="88">
        <f t="shared" si="10"/>
        <v>75.394999999999996</v>
      </c>
      <c r="M51" s="88">
        <f t="shared" si="10"/>
        <v>116.012</v>
      </c>
      <c r="N51" s="88">
        <f t="shared" si="10"/>
        <v>122.327</v>
      </c>
      <c r="O51" s="88">
        <f t="shared" si="10"/>
        <v>133.34399999999999</v>
      </c>
      <c r="P51" s="88">
        <f t="shared" si="10"/>
        <v>135.97299999999998</v>
      </c>
      <c r="Q51" s="88">
        <f t="shared" si="10"/>
        <v>119.13999999999999</v>
      </c>
      <c r="R51" s="88">
        <f t="shared" si="10"/>
        <v>35.415000000000006</v>
      </c>
      <c r="S51" s="88">
        <f t="shared" si="10"/>
        <v>154.11500000000001</v>
      </c>
      <c r="T51" s="88">
        <f t="shared" si="10"/>
        <v>51.550999999999995</v>
      </c>
      <c r="U51" s="88">
        <f t="shared" si="10"/>
        <v>68.36999999999999</v>
      </c>
      <c r="V51" s="88">
        <f t="shared" si="10"/>
        <v>72.317999999999998</v>
      </c>
      <c r="W51" s="88">
        <f t="shared" si="10"/>
        <v>66.210999999999999</v>
      </c>
      <c r="X51" s="88">
        <f t="shared" si="10"/>
        <v>39.49</v>
      </c>
      <c r="Y51" s="88">
        <f t="shared" si="10"/>
        <v>41.342999999999996</v>
      </c>
      <c r="Z51" s="89" t="str">
        <f t="shared" si="10"/>
        <v/>
      </c>
      <c r="AA51" s="104">
        <f>SUM(B51:Z51)</f>
        <v>2041.84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186.28299999999999</v>
      </c>
      <c r="C4" s="18">
        <v>38.133000000000003</v>
      </c>
      <c r="D4" s="18">
        <v>30.803999999999998</v>
      </c>
      <c r="E4" s="18">
        <v>27.016999999999999</v>
      </c>
      <c r="F4" s="18">
        <v>28.169999999999998</v>
      </c>
      <c r="G4" s="18">
        <v>24.523000000000003</v>
      </c>
      <c r="H4" s="18">
        <v>88.481000000000009</v>
      </c>
      <c r="I4" s="18">
        <v>113.28700000000001</v>
      </c>
      <c r="J4" s="18">
        <v>161.48600000000002</v>
      </c>
      <c r="K4" s="18">
        <v>112.60799999999999</v>
      </c>
      <c r="L4" s="18">
        <v>75.394999999999996</v>
      </c>
      <c r="M4" s="18">
        <v>116.021</v>
      </c>
      <c r="N4" s="18">
        <v>122.369</v>
      </c>
      <c r="O4" s="18">
        <v>133.35399999999998</v>
      </c>
      <c r="P4" s="18">
        <v>136.00400000000002</v>
      </c>
      <c r="Q4" s="18">
        <v>119.161</v>
      </c>
      <c r="R4" s="18">
        <v>35.423999999999999</v>
      </c>
      <c r="S4" s="18">
        <v>154.11600000000001</v>
      </c>
      <c r="T4" s="18">
        <v>51.551000000000002</v>
      </c>
      <c r="U4" s="18">
        <v>68.37</v>
      </c>
      <c r="V4" s="18">
        <v>72.317999999999998</v>
      </c>
      <c r="W4" s="18">
        <v>66.210999999999999</v>
      </c>
      <c r="X4" s="18">
        <v>39.49</v>
      </c>
      <c r="Y4" s="18">
        <v>41.342999999999996</v>
      </c>
      <c r="Z4" s="19"/>
      <c r="AA4" s="20">
        <f>SUM(B4:Z4)</f>
        <v>2041.9189999999999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141.44999999999999</v>
      </c>
      <c r="C7" s="28">
        <v>141.25</v>
      </c>
      <c r="D7" s="28">
        <v>140.69999999999999</v>
      </c>
      <c r="E7" s="28">
        <v>140.69999999999999</v>
      </c>
      <c r="F7" s="28">
        <v>130.01</v>
      </c>
      <c r="G7" s="28">
        <v>134.5</v>
      </c>
      <c r="H7" s="28">
        <v>138.27000000000001</v>
      </c>
      <c r="I7" s="28">
        <v>118.2</v>
      </c>
      <c r="J7" s="28">
        <v>96.64</v>
      </c>
      <c r="K7" s="28">
        <v>85</v>
      </c>
      <c r="L7" s="28">
        <v>81</v>
      </c>
      <c r="M7" s="28">
        <v>98.92</v>
      </c>
      <c r="N7" s="28">
        <v>112.17</v>
      </c>
      <c r="O7" s="28">
        <v>85</v>
      </c>
      <c r="P7" s="28">
        <v>97.5</v>
      </c>
      <c r="Q7" s="28">
        <v>137.25</v>
      </c>
      <c r="R7" s="28">
        <v>100.51</v>
      </c>
      <c r="S7" s="28">
        <v>138.49</v>
      </c>
      <c r="T7" s="28">
        <v>92.93</v>
      </c>
      <c r="U7" s="28">
        <v>86</v>
      </c>
      <c r="V7" s="28">
        <v>77.98</v>
      </c>
      <c r="W7" s="28">
        <v>81</v>
      </c>
      <c r="X7" s="28">
        <v>57.58</v>
      </c>
      <c r="Y7" s="28">
        <v>53.51</v>
      </c>
      <c r="Z7" s="29"/>
      <c r="AA7" s="30">
        <f>IF(SUM(B7:Z7)&lt;&gt;0,AVERAGEIF(B7:Z7,"&lt;&gt;"""),"")</f>
        <v>106.94000000000001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>
        <v>50</v>
      </c>
      <c r="L10" s="42">
        <v>50</v>
      </c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100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10</v>
      </c>
      <c r="U12" s="52">
        <v>30</v>
      </c>
      <c r="V12" s="52">
        <v>30</v>
      </c>
      <c r="W12" s="52">
        <v>30</v>
      </c>
      <c r="X12" s="52">
        <v>10</v>
      </c>
      <c r="Y12" s="52">
        <v>10</v>
      </c>
      <c r="Z12" s="53"/>
      <c r="AA12" s="54">
        <f t="shared" si="0"/>
        <v>120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3.7050000000000001</v>
      </c>
      <c r="L14" s="57">
        <v>11.338000000000001</v>
      </c>
      <c r="M14" s="57"/>
      <c r="N14" s="57"/>
      <c r="O14" s="57">
        <v>21.246999999999996</v>
      </c>
      <c r="P14" s="57"/>
      <c r="Q14" s="57"/>
      <c r="R14" s="57"/>
      <c r="S14" s="57"/>
      <c r="T14" s="57">
        <v>1</v>
      </c>
      <c r="U14" s="57"/>
      <c r="V14" s="57">
        <v>3.8989999999999996</v>
      </c>
      <c r="W14" s="57">
        <v>1.8380000000000001</v>
      </c>
      <c r="X14" s="57">
        <v>13.195</v>
      </c>
      <c r="Y14" s="57">
        <v>15.015000000000001</v>
      </c>
      <c r="Z14" s="58"/>
      <c r="AA14" s="59">
        <f t="shared" si="0"/>
        <v>71.236999999999995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53.704999999999998</v>
      </c>
      <c r="L16" s="62">
        <f t="shared" si="1"/>
        <v>61.338000000000001</v>
      </c>
      <c r="M16" s="62">
        <f t="shared" si="1"/>
        <v>0</v>
      </c>
      <c r="N16" s="62">
        <f t="shared" si="1"/>
        <v>0</v>
      </c>
      <c r="O16" s="62">
        <f t="shared" si="1"/>
        <v>21.246999999999996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11</v>
      </c>
      <c r="U16" s="62">
        <f t="shared" si="1"/>
        <v>30</v>
      </c>
      <c r="V16" s="62">
        <f t="shared" si="1"/>
        <v>33.899000000000001</v>
      </c>
      <c r="W16" s="62">
        <f t="shared" si="1"/>
        <v>31.838000000000001</v>
      </c>
      <c r="X16" s="62">
        <f t="shared" si="1"/>
        <v>23.195</v>
      </c>
      <c r="Y16" s="62">
        <f t="shared" si="1"/>
        <v>25.015000000000001</v>
      </c>
      <c r="Z16" s="63" t="str">
        <f t="shared" si="1"/>
        <v/>
      </c>
      <c r="AA16" s="64">
        <f>SUM(AA10:AA15)</f>
        <v>291.23699999999997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8.3000000000000004E-2</v>
      </c>
      <c r="C20" s="77">
        <v>8.2000000000000003E-2</v>
      </c>
      <c r="D20" s="77">
        <v>8.2000000000000003E-2</v>
      </c>
      <c r="E20" s="77"/>
      <c r="F20" s="77">
        <v>1.0780000000000001</v>
      </c>
      <c r="G20" s="77">
        <v>2.0790000000000002</v>
      </c>
      <c r="H20" s="77">
        <v>8.1000000000000003E-2</v>
      </c>
      <c r="I20" s="77">
        <v>8.6999999999999994E-2</v>
      </c>
      <c r="J20" s="77">
        <v>8.5999999999999993E-2</v>
      </c>
      <c r="K20" s="77">
        <v>3.5859999999999999</v>
      </c>
      <c r="L20" s="77">
        <v>3.59</v>
      </c>
      <c r="M20" s="77">
        <v>9.2999999999999999E-2</v>
      </c>
      <c r="N20" s="77"/>
      <c r="O20" s="77">
        <v>0.107</v>
      </c>
      <c r="P20" s="77">
        <v>0.104</v>
      </c>
      <c r="Q20" s="77">
        <v>9.7000000000000003E-2</v>
      </c>
      <c r="R20" s="77">
        <v>9.9000000000000005E-2</v>
      </c>
      <c r="S20" s="77">
        <v>3.6019999999999999</v>
      </c>
      <c r="T20" s="77">
        <v>12.102</v>
      </c>
      <c r="U20" s="77">
        <v>12.097000000000001</v>
      </c>
      <c r="V20" s="77">
        <v>11.096</v>
      </c>
      <c r="W20" s="77">
        <v>10.093</v>
      </c>
      <c r="X20" s="77">
        <v>7.0869999999999997</v>
      </c>
      <c r="Y20" s="77">
        <v>7.0839999999999996</v>
      </c>
      <c r="Z20" s="78"/>
      <c r="AA20" s="79">
        <f t="shared" si="2"/>
        <v>74.495000000000005</v>
      </c>
    </row>
    <row r="21" spans="1:27" ht="24.95" customHeight="1" x14ac:dyDescent="0.2">
      <c r="A21" s="75" t="s">
        <v>16</v>
      </c>
      <c r="B21" s="80">
        <v>2</v>
      </c>
      <c r="C21" s="81">
        <v>3.1509999999999998</v>
      </c>
      <c r="D21" s="81">
        <v>3.8220000000000001</v>
      </c>
      <c r="E21" s="81">
        <v>2.117</v>
      </c>
      <c r="F21" s="81">
        <v>4.5920000000000005</v>
      </c>
      <c r="G21" s="81">
        <v>5.8440000000000003</v>
      </c>
      <c r="H21" s="81">
        <v>1</v>
      </c>
      <c r="I21" s="81"/>
      <c r="J21" s="81"/>
      <c r="K21" s="81">
        <v>17.616999999999997</v>
      </c>
      <c r="L21" s="81">
        <v>10.467000000000001</v>
      </c>
      <c r="M21" s="81">
        <v>1.028</v>
      </c>
      <c r="N21" s="81">
        <v>1.069</v>
      </c>
      <c r="O21" s="81"/>
      <c r="P21" s="81"/>
      <c r="Q21" s="81">
        <v>0.26400000000000001</v>
      </c>
      <c r="R21" s="81">
        <v>2.4249999999999998</v>
      </c>
      <c r="S21" s="81">
        <v>4.9139999999999997</v>
      </c>
      <c r="T21" s="81">
        <v>28.448999999999998</v>
      </c>
      <c r="U21" s="81">
        <v>26.273</v>
      </c>
      <c r="V21" s="81">
        <v>27.323</v>
      </c>
      <c r="W21" s="81">
        <v>24.28</v>
      </c>
      <c r="X21" s="81">
        <v>9.2080000000000002</v>
      </c>
      <c r="Y21" s="81">
        <v>9.2439999999999998</v>
      </c>
      <c r="Z21" s="78"/>
      <c r="AA21" s="79">
        <f t="shared" si="2"/>
        <v>185.08699999999999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2.0830000000000002</v>
      </c>
      <c r="C25" s="88">
        <f t="shared" si="3"/>
        <v>3.2329999999999997</v>
      </c>
      <c r="D25" s="88">
        <f t="shared" si="3"/>
        <v>3.9039999999999999</v>
      </c>
      <c r="E25" s="88">
        <f t="shared" si="3"/>
        <v>2.117</v>
      </c>
      <c r="F25" s="88">
        <f t="shared" si="3"/>
        <v>5.6700000000000008</v>
      </c>
      <c r="G25" s="88">
        <f t="shared" si="3"/>
        <v>7.923</v>
      </c>
      <c r="H25" s="88">
        <f t="shared" si="3"/>
        <v>1.081</v>
      </c>
      <c r="I25" s="88">
        <f t="shared" si="3"/>
        <v>8.6999999999999994E-2</v>
      </c>
      <c r="J25" s="88">
        <f t="shared" si="3"/>
        <v>8.5999999999999993E-2</v>
      </c>
      <c r="K25" s="88">
        <f t="shared" si="3"/>
        <v>21.202999999999996</v>
      </c>
      <c r="L25" s="88">
        <f t="shared" si="3"/>
        <v>14.057</v>
      </c>
      <c r="M25" s="88">
        <f t="shared" si="3"/>
        <v>1.121</v>
      </c>
      <c r="N25" s="88">
        <f t="shared" si="3"/>
        <v>1.069</v>
      </c>
      <c r="O25" s="88">
        <f t="shared" si="3"/>
        <v>0.107</v>
      </c>
      <c r="P25" s="88">
        <f t="shared" si="3"/>
        <v>0.104</v>
      </c>
      <c r="Q25" s="88">
        <f t="shared" si="3"/>
        <v>0.36099999999999999</v>
      </c>
      <c r="R25" s="88">
        <f t="shared" si="3"/>
        <v>2.524</v>
      </c>
      <c r="S25" s="88">
        <f t="shared" si="3"/>
        <v>8.516</v>
      </c>
      <c r="T25" s="88">
        <f t="shared" si="3"/>
        <v>40.551000000000002</v>
      </c>
      <c r="U25" s="88">
        <f t="shared" si="3"/>
        <v>38.370000000000005</v>
      </c>
      <c r="V25" s="88">
        <f t="shared" si="3"/>
        <v>38.418999999999997</v>
      </c>
      <c r="W25" s="88">
        <f t="shared" si="3"/>
        <v>34.373000000000005</v>
      </c>
      <c r="X25" s="88">
        <f t="shared" si="3"/>
        <v>16.295000000000002</v>
      </c>
      <c r="Y25" s="88">
        <f t="shared" si="3"/>
        <v>16.327999999999999</v>
      </c>
      <c r="Z25" s="89">
        <f t="shared" si="3"/>
        <v>0</v>
      </c>
      <c r="AA25" s="90">
        <f t="shared" si="3"/>
        <v>259.58199999999999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2.0830000000000002</v>
      </c>
      <c r="C29" s="77">
        <v>3.2330000000000001</v>
      </c>
      <c r="D29" s="77">
        <v>3.9039999999999999</v>
      </c>
      <c r="E29" s="77">
        <v>2.117</v>
      </c>
      <c r="F29" s="77">
        <v>5.67</v>
      </c>
      <c r="G29" s="77">
        <v>7.923</v>
      </c>
      <c r="H29" s="77">
        <v>1.081</v>
      </c>
      <c r="I29" s="77">
        <v>8.6999999999999994E-2</v>
      </c>
      <c r="J29" s="77">
        <v>8.5999999999999993E-2</v>
      </c>
      <c r="K29" s="77">
        <v>74.908000000000001</v>
      </c>
      <c r="L29" s="77">
        <v>75.394999999999996</v>
      </c>
      <c r="M29" s="77">
        <v>1.121</v>
      </c>
      <c r="N29" s="77">
        <v>1.069</v>
      </c>
      <c r="O29" s="77">
        <v>21.353999999999999</v>
      </c>
      <c r="P29" s="77">
        <v>0.104</v>
      </c>
      <c r="Q29" s="77">
        <v>0.36099999999999999</v>
      </c>
      <c r="R29" s="77">
        <v>2.524</v>
      </c>
      <c r="S29" s="77">
        <v>8.516</v>
      </c>
      <c r="T29" s="77">
        <v>51.551000000000002</v>
      </c>
      <c r="U29" s="77">
        <v>68.37</v>
      </c>
      <c r="V29" s="77">
        <v>72.317999999999998</v>
      </c>
      <c r="W29" s="77">
        <v>66.210999999999999</v>
      </c>
      <c r="X29" s="77">
        <v>39.49</v>
      </c>
      <c r="Y29" s="77">
        <v>41.343000000000004</v>
      </c>
      <c r="Z29" s="78"/>
      <c r="AA29" s="79">
        <f>SUM(B29:Z29)</f>
        <v>550.81899999999996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2.0830000000000002</v>
      </c>
      <c r="C31" s="62">
        <f t="shared" si="4"/>
        <v>3.2330000000000001</v>
      </c>
      <c r="D31" s="62">
        <f t="shared" si="4"/>
        <v>3.9039999999999999</v>
      </c>
      <c r="E31" s="62">
        <f t="shared" si="4"/>
        <v>2.117</v>
      </c>
      <c r="F31" s="62">
        <f t="shared" si="4"/>
        <v>5.67</v>
      </c>
      <c r="G31" s="62">
        <f t="shared" si="4"/>
        <v>7.923</v>
      </c>
      <c r="H31" s="62">
        <f t="shared" si="4"/>
        <v>1.081</v>
      </c>
      <c r="I31" s="62">
        <f t="shared" si="4"/>
        <v>8.6999999999999994E-2</v>
      </c>
      <c r="J31" s="62">
        <f t="shared" si="4"/>
        <v>8.5999999999999993E-2</v>
      </c>
      <c r="K31" s="62">
        <f t="shared" si="4"/>
        <v>74.908000000000001</v>
      </c>
      <c r="L31" s="62">
        <f t="shared" si="4"/>
        <v>75.394999999999996</v>
      </c>
      <c r="M31" s="62">
        <f t="shared" si="4"/>
        <v>1.121</v>
      </c>
      <c r="N31" s="62">
        <f t="shared" si="4"/>
        <v>1.069</v>
      </c>
      <c r="O31" s="62">
        <f t="shared" si="4"/>
        <v>21.353999999999999</v>
      </c>
      <c r="P31" s="62">
        <f t="shared" si="4"/>
        <v>0.104</v>
      </c>
      <c r="Q31" s="62">
        <f t="shared" si="4"/>
        <v>0.36099999999999999</v>
      </c>
      <c r="R31" s="62">
        <f t="shared" si="4"/>
        <v>2.524</v>
      </c>
      <c r="S31" s="62">
        <f t="shared" si="4"/>
        <v>8.516</v>
      </c>
      <c r="T31" s="62">
        <f t="shared" si="4"/>
        <v>51.551000000000002</v>
      </c>
      <c r="U31" s="62">
        <f t="shared" si="4"/>
        <v>68.37</v>
      </c>
      <c r="V31" s="62">
        <f t="shared" si="4"/>
        <v>72.317999999999998</v>
      </c>
      <c r="W31" s="62">
        <f t="shared" si="4"/>
        <v>66.210999999999999</v>
      </c>
      <c r="X31" s="62">
        <f t="shared" si="4"/>
        <v>39.49</v>
      </c>
      <c r="Y31" s="62">
        <f t="shared" si="4"/>
        <v>41.343000000000004</v>
      </c>
      <c r="Z31" s="63">
        <f t="shared" si="4"/>
        <v>0</v>
      </c>
      <c r="AA31" s="64">
        <f t="shared" si="4"/>
        <v>550.81899999999996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184.2</v>
      </c>
      <c r="C38" s="99">
        <v>34.9</v>
      </c>
      <c r="D38" s="99">
        <v>26.9</v>
      </c>
      <c r="E38" s="99">
        <v>24.9</v>
      </c>
      <c r="F38" s="99">
        <v>22.5</v>
      </c>
      <c r="G38" s="99">
        <v>16.600000000000001</v>
      </c>
      <c r="H38" s="99">
        <v>87.4</v>
      </c>
      <c r="I38" s="99">
        <v>113.2</v>
      </c>
      <c r="J38" s="99">
        <v>161.4</v>
      </c>
      <c r="K38" s="99">
        <v>37.700000000000003</v>
      </c>
      <c r="L38" s="99"/>
      <c r="M38" s="99">
        <v>114.9</v>
      </c>
      <c r="N38" s="99">
        <v>121.3</v>
      </c>
      <c r="O38" s="99">
        <v>112</v>
      </c>
      <c r="P38" s="99">
        <v>135.9</v>
      </c>
      <c r="Q38" s="99">
        <v>118.8</v>
      </c>
      <c r="R38" s="99">
        <v>32.9</v>
      </c>
      <c r="S38" s="99">
        <v>145.6</v>
      </c>
      <c r="T38" s="99"/>
      <c r="U38" s="99"/>
      <c r="V38" s="99"/>
      <c r="W38" s="99"/>
      <c r="X38" s="99"/>
      <c r="Y38" s="99"/>
      <c r="Z38" s="100"/>
      <c r="AA38" s="79">
        <f t="shared" si="5"/>
        <v>1491.1000000000001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184.2</v>
      </c>
      <c r="C39" s="88">
        <f t="shared" si="6"/>
        <v>34.9</v>
      </c>
      <c r="D39" s="88">
        <f t="shared" si="6"/>
        <v>26.9</v>
      </c>
      <c r="E39" s="88">
        <f t="shared" si="6"/>
        <v>24.9</v>
      </c>
      <c r="F39" s="88">
        <f t="shared" si="6"/>
        <v>22.5</v>
      </c>
      <c r="G39" s="88">
        <f t="shared" si="6"/>
        <v>16.600000000000001</v>
      </c>
      <c r="H39" s="88">
        <f t="shared" si="6"/>
        <v>87.4</v>
      </c>
      <c r="I39" s="88">
        <f t="shared" si="6"/>
        <v>113.2</v>
      </c>
      <c r="J39" s="88">
        <f t="shared" si="6"/>
        <v>161.4</v>
      </c>
      <c r="K39" s="88">
        <f t="shared" si="6"/>
        <v>37.700000000000003</v>
      </c>
      <c r="L39" s="88">
        <f t="shared" si="6"/>
        <v>0</v>
      </c>
      <c r="M39" s="88">
        <f t="shared" si="6"/>
        <v>114.9</v>
      </c>
      <c r="N39" s="88">
        <f t="shared" si="6"/>
        <v>121.3</v>
      </c>
      <c r="O39" s="88">
        <f t="shared" si="6"/>
        <v>112</v>
      </c>
      <c r="P39" s="88">
        <f t="shared" si="6"/>
        <v>135.9</v>
      </c>
      <c r="Q39" s="88">
        <f t="shared" si="6"/>
        <v>118.8</v>
      </c>
      <c r="R39" s="88">
        <f t="shared" si="6"/>
        <v>32.9</v>
      </c>
      <c r="S39" s="88">
        <f t="shared" si="6"/>
        <v>145.6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1491.1000000000001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184.2</v>
      </c>
      <c r="C46" s="99">
        <v>34.9</v>
      </c>
      <c r="D46" s="99">
        <v>26.9</v>
      </c>
      <c r="E46" s="99">
        <v>24.9</v>
      </c>
      <c r="F46" s="99">
        <v>22.5</v>
      </c>
      <c r="G46" s="99">
        <v>16.600000000000001</v>
      </c>
      <c r="H46" s="99">
        <v>87.4</v>
      </c>
      <c r="I46" s="99">
        <v>113.2</v>
      </c>
      <c r="J46" s="99">
        <v>161.4</v>
      </c>
      <c r="K46" s="99">
        <v>37.700000000000003</v>
      </c>
      <c r="L46" s="99"/>
      <c r="M46" s="99">
        <v>114.9</v>
      </c>
      <c r="N46" s="99">
        <v>121.3</v>
      </c>
      <c r="O46" s="99">
        <v>112</v>
      </c>
      <c r="P46" s="99">
        <v>135.9</v>
      </c>
      <c r="Q46" s="99">
        <v>118.8</v>
      </c>
      <c r="R46" s="99">
        <v>32.9</v>
      </c>
      <c r="S46" s="99">
        <v>145.6</v>
      </c>
      <c r="T46" s="99"/>
      <c r="U46" s="99"/>
      <c r="V46" s="99"/>
      <c r="W46" s="99"/>
      <c r="X46" s="99"/>
      <c r="Y46" s="99"/>
      <c r="Z46" s="100"/>
      <c r="AA46" s="79">
        <f t="shared" si="7"/>
        <v>1491.1000000000001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184.2</v>
      </c>
      <c r="C48" s="88">
        <f t="shared" ref="C48:Z48" si="8">SUM(C42:C47)</f>
        <v>34.9</v>
      </c>
      <c r="D48" s="88">
        <f t="shared" si="8"/>
        <v>26.9</v>
      </c>
      <c r="E48" s="88">
        <f t="shared" si="8"/>
        <v>24.9</v>
      </c>
      <c r="F48" s="88">
        <f t="shared" si="8"/>
        <v>22.5</v>
      </c>
      <c r="G48" s="88">
        <f t="shared" si="8"/>
        <v>16.600000000000001</v>
      </c>
      <c r="H48" s="88">
        <f t="shared" si="8"/>
        <v>87.4</v>
      </c>
      <c r="I48" s="88">
        <f t="shared" si="8"/>
        <v>113.2</v>
      </c>
      <c r="J48" s="88">
        <f t="shared" si="8"/>
        <v>161.4</v>
      </c>
      <c r="K48" s="88">
        <f t="shared" si="8"/>
        <v>37.700000000000003</v>
      </c>
      <c r="L48" s="88">
        <f t="shared" si="8"/>
        <v>0</v>
      </c>
      <c r="M48" s="88">
        <f t="shared" si="8"/>
        <v>114.9</v>
      </c>
      <c r="N48" s="88">
        <f t="shared" si="8"/>
        <v>121.3</v>
      </c>
      <c r="O48" s="88">
        <f t="shared" si="8"/>
        <v>112</v>
      </c>
      <c r="P48" s="88">
        <f t="shared" si="8"/>
        <v>135.9</v>
      </c>
      <c r="Q48" s="88">
        <f t="shared" si="8"/>
        <v>118.8</v>
      </c>
      <c r="R48" s="88">
        <f t="shared" si="8"/>
        <v>32.9</v>
      </c>
      <c r="S48" s="88">
        <f t="shared" si="8"/>
        <v>145.6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1491.1000000000001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186.28299999999999</v>
      </c>
      <c r="C51" s="88">
        <f t="shared" si="10"/>
        <v>38.132999999999996</v>
      </c>
      <c r="D51" s="88">
        <f t="shared" si="10"/>
        <v>30.803999999999998</v>
      </c>
      <c r="E51" s="88">
        <f t="shared" si="10"/>
        <v>27.016999999999999</v>
      </c>
      <c r="F51" s="88">
        <f t="shared" si="10"/>
        <v>28.17</v>
      </c>
      <c r="G51" s="88">
        <f t="shared" si="10"/>
        <v>24.523000000000003</v>
      </c>
      <c r="H51" s="88">
        <f t="shared" si="10"/>
        <v>88.481000000000009</v>
      </c>
      <c r="I51" s="88">
        <f t="shared" si="10"/>
        <v>113.28700000000001</v>
      </c>
      <c r="J51" s="88">
        <f t="shared" si="10"/>
        <v>161.48600000000002</v>
      </c>
      <c r="K51" s="88">
        <f t="shared" si="10"/>
        <v>112.60799999999999</v>
      </c>
      <c r="L51" s="88">
        <f t="shared" si="10"/>
        <v>75.394999999999996</v>
      </c>
      <c r="M51" s="88">
        <f t="shared" si="10"/>
        <v>116.021</v>
      </c>
      <c r="N51" s="88">
        <f t="shared" si="10"/>
        <v>122.369</v>
      </c>
      <c r="O51" s="88">
        <f t="shared" si="10"/>
        <v>133.35399999999998</v>
      </c>
      <c r="P51" s="88">
        <f t="shared" si="10"/>
        <v>136.00400000000002</v>
      </c>
      <c r="Q51" s="88">
        <f t="shared" si="10"/>
        <v>119.161</v>
      </c>
      <c r="R51" s="88">
        <f t="shared" si="10"/>
        <v>35.423999999999999</v>
      </c>
      <c r="S51" s="88">
        <f t="shared" si="10"/>
        <v>154.11599999999999</v>
      </c>
      <c r="T51" s="88">
        <f t="shared" si="10"/>
        <v>51.551000000000002</v>
      </c>
      <c r="U51" s="88">
        <f t="shared" si="10"/>
        <v>68.37</v>
      </c>
      <c r="V51" s="88">
        <f t="shared" si="10"/>
        <v>72.317999999999998</v>
      </c>
      <c r="W51" s="88">
        <f t="shared" si="10"/>
        <v>66.211000000000013</v>
      </c>
      <c r="X51" s="88">
        <f t="shared" si="10"/>
        <v>39.49</v>
      </c>
      <c r="Y51" s="88">
        <f t="shared" si="10"/>
        <v>41.343000000000004</v>
      </c>
      <c r="Z51" s="89">
        <f t="shared" si="10"/>
        <v>0</v>
      </c>
      <c r="AA51" s="104">
        <f>SUM(B51:Z51)</f>
        <v>2041.9189999999999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184.2</v>
      </c>
      <c r="C4" s="18">
        <v>34.9</v>
      </c>
      <c r="D4" s="18">
        <v>26.9</v>
      </c>
      <c r="E4" s="18">
        <v>24.9</v>
      </c>
      <c r="F4" s="18">
        <v>22.5</v>
      </c>
      <c r="G4" s="18">
        <v>16.600000000000001</v>
      </c>
      <c r="H4" s="18">
        <v>87.4</v>
      </c>
      <c r="I4" s="18">
        <v>113.2</v>
      </c>
      <c r="J4" s="18">
        <v>161.4</v>
      </c>
      <c r="K4" s="18">
        <v>37.700000000000003</v>
      </c>
      <c r="L4" s="18"/>
      <c r="M4" s="18">
        <v>114.9</v>
      </c>
      <c r="N4" s="18">
        <v>121.3</v>
      </c>
      <c r="O4" s="18">
        <v>112</v>
      </c>
      <c r="P4" s="18">
        <v>135.9</v>
      </c>
      <c r="Q4" s="18">
        <v>118.8</v>
      </c>
      <c r="R4" s="18">
        <v>32.9</v>
      </c>
      <c r="S4" s="18">
        <v>145.6</v>
      </c>
      <c r="T4" s="18"/>
      <c r="U4" s="18"/>
      <c r="V4" s="18"/>
      <c r="W4" s="18"/>
      <c r="X4" s="18"/>
      <c r="Y4" s="18"/>
      <c r="Z4" s="19"/>
      <c r="AA4" s="111">
        <f>SUM(B4:Z4)</f>
        <v>1491.1000000000001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141.44999999999999</v>
      </c>
      <c r="C7" s="117">
        <v>141.25</v>
      </c>
      <c r="D7" s="117">
        <v>140.69999999999999</v>
      </c>
      <c r="E7" s="117">
        <v>140.69999999999999</v>
      </c>
      <c r="F7" s="117">
        <v>130.01</v>
      </c>
      <c r="G7" s="117">
        <v>134.5</v>
      </c>
      <c r="H7" s="117">
        <v>138.27000000000001</v>
      </c>
      <c r="I7" s="117">
        <v>118.2</v>
      </c>
      <c r="J7" s="117">
        <v>96.64</v>
      </c>
      <c r="K7" s="117">
        <v>85</v>
      </c>
      <c r="L7" s="117">
        <v>81</v>
      </c>
      <c r="M7" s="117">
        <v>98.92</v>
      </c>
      <c r="N7" s="117">
        <v>112.17</v>
      </c>
      <c r="O7" s="117">
        <v>85</v>
      </c>
      <c r="P7" s="117">
        <v>97.5</v>
      </c>
      <c r="Q7" s="117">
        <v>137.25</v>
      </c>
      <c r="R7" s="117">
        <v>100.51</v>
      </c>
      <c r="S7" s="117">
        <v>138.49</v>
      </c>
      <c r="T7" s="117">
        <v>92.93</v>
      </c>
      <c r="U7" s="117">
        <v>86</v>
      </c>
      <c r="V7" s="117">
        <v>77.98</v>
      </c>
      <c r="W7" s="117">
        <v>81</v>
      </c>
      <c r="X7" s="117">
        <v>57.58</v>
      </c>
      <c r="Y7" s="117">
        <v>53.51</v>
      </c>
      <c r="Z7" s="118"/>
      <c r="AA7" s="119">
        <f>IF(SUM(B7:Z7)&lt;&gt;0,AVERAGEIF(B7:Z7,"&lt;&gt;"""),"")</f>
        <v>106.94000000000001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184.2</v>
      </c>
      <c r="C23" s="133">
        <v>34.9</v>
      </c>
      <c r="D23" s="133">
        <v>26.9</v>
      </c>
      <c r="E23" s="133">
        <v>24.9</v>
      </c>
      <c r="F23" s="133">
        <v>22.5</v>
      </c>
      <c r="G23" s="133">
        <v>16.600000000000001</v>
      </c>
      <c r="H23" s="133">
        <v>87.4</v>
      </c>
      <c r="I23" s="133">
        <v>113.2</v>
      </c>
      <c r="J23" s="133">
        <v>161.4</v>
      </c>
      <c r="K23" s="133">
        <v>37.700000000000003</v>
      </c>
      <c r="L23" s="133"/>
      <c r="M23" s="133">
        <v>114.9</v>
      </c>
      <c r="N23" s="133">
        <v>121.3</v>
      </c>
      <c r="O23" s="133">
        <v>112</v>
      </c>
      <c r="P23" s="133">
        <v>135.9</v>
      </c>
      <c r="Q23" s="133">
        <v>118.8</v>
      </c>
      <c r="R23" s="133">
        <v>32.9</v>
      </c>
      <c r="S23" s="133">
        <v>145.6</v>
      </c>
      <c r="T23" s="133"/>
      <c r="U23" s="133"/>
      <c r="V23" s="133"/>
      <c r="W23" s="133"/>
      <c r="X23" s="133"/>
      <c r="Y23" s="133"/>
      <c r="Z23" s="131"/>
      <c r="AA23" s="132">
        <f t="shared" si="2"/>
        <v>1491.1000000000001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184.2</v>
      </c>
      <c r="C24" s="135">
        <f t="shared" si="3"/>
        <v>34.9</v>
      </c>
      <c r="D24" s="135">
        <f t="shared" si="3"/>
        <v>26.9</v>
      </c>
      <c r="E24" s="135">
        <f t="shared" si="3"/>
        <v>24.9</v>
      </c>
      <c r="F24" s="135">
        <f t="shared" si="3"/>
        <v>22.5</v>
      </c>
      <c r="G24" s="135">
        <f t="shared" si="3"/>
        <v>16.600000000000001</v>
      </c>
      <c r="H24" s="135">
        <f t="shared" si="3"/>
        <v>87.4</v>
      </c>
      <c r="I24" s="135">
        <f t="shared" si="3"/>
        <v>113.2</v>
      </c>
      <c r="J24" s="135">
        <f t="shared" si="3"/>
        <v>161.4</v>
      </c>
      <c r="K24" s="135">
        <f t="shared" si="3"/>
        <v>37.700000000000003</v>
      </c>
      <c r="L24" s="135">
        <f t="shared" si="3"/>
        <v>0</v>
      </c>
      <c r="M24" s="135">
        <f t="shared" si="3"/>
        <v>114.9</v>
      </c>
      <c r="N24" s="135">
        <f t="shared" si="3"/>
        <v>121.3</v>
      </c>
      <c r="O24" s="135">
        <f t="shared" si="3"/>
        <v>112</v>
      </c>
      <c r="P24" s="135">
        <f t="shared" si="3"/>
        <v>135.9</v>
      </c>
      <c r="Q24" s="135">
        <f t="shared" si="3"/>
        <v>118.8</v>
      </c>
      <c r="R24" s="135">
        <f t="shared" si="3"/>
        <v>32.9</v>
      </c>
      <c r="S24" s="135">
        <f t="shared" si="3"/>
        <v>145.6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1491.1000000000001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2023-03-11T14:18:58Z</dcterms:created>
  <dcterms:modified xsi:type="dcterms:W3CDTF">2023-03-11T14:18:59Z</dcterms:modified>
</cp:coreProperties>
</file>