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<sst xmlns="http://schemas.openxmlformats.org/spreadsheetml/2006/main" count="117" uniqueCount="53">
  <si>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10/03/2023 16:23:35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</si>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</sst>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104.54</c:v>
                </c:pt>
                <c:pt idx="20">
                  <c:v>24.05</c:v>
                </c:pt>
                <c:pt idx="21">
                  <c:v>28.541</c:v>
                </c:pt>
                <c:pt idx="22">
                  <c:v>108.20699999999999</c:v>
                </c:pt>
                <c:pt idx="23">
                  <c:v>122.35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21.6</c:v>
                </c:pt>
                <c:pt idx="18">
                  <c:v>0</c:v>
                </c:pt>
                <c:pt idx="19">
                  <c:v>0</c:v>
                </c:pt>
                <c:pt idx="20">
                  <c:v>3.6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93.855999999999995</c:v>
                </c:pt>
                <c:pt idx="1">
                  <c:v>93.906000000000006</c:v>
                </c:pt>
                <c:pt idx="2">
                  <c:v>89.463000000000008</c:v>
                </c:pt>
                <c:pt idx="3">
                  <c:v>87.281999999999982</c:v>
                </c:pt>
                <c:pt idx="4">
                  <c:v>103.74699999999999</c:v>
                </c:pt>
                <c:pt idx="5">
                  <c:v>114.742</c:v>
                </c:pt>
                <c:pt idx="6">
                  <c:v>91.591999999999999</c:v>
                </c:pt>
                <c:pt idx="7">
                  <c:v>72.739000000000004</c:v>
                </c:pt>
                <c:pt idx="8">
                  <c:v>84.411999999999992</c:v>
                </c:pt>
                <c:pt idx="9">
                  <c:v>115.468</c:v>
                </c:pt>
                <c:pt idx="10">
                  <c:v>130.506</c:v>
                </c:pt>
                <c:pt idx="11">
                  <c:v>76.789000000000001</c:v>
                </c:pt>
                <c:pt idx="12">
                  <c:v>119.01</c:v>
                </c:pt>
                <c:pt idx="13">
                  <c:v>99.756</c:v>
                </c:pt>
                <c:pt idx="14">
                  <c:v>92.23</c:v>
                </c:pt>
                <c:pt idx="15">
                  <c:v>99.665999999999997</c:v>
                </c:pt>
                <c:pt idx="16">
                  <c:v>63.201999999999998</c:v>
                </c:pt>
                <c:pt idx="17">
                  <c:v>44.271999999999998</c:v>
                </c:pt>
                <c:pt idx="18">
                  <c:v>58.32</c:v>
                </c:pt>
                <c:pt idx="19">
                  <c:v>49.956000000000003</c:v>
                </c:pt>
                <c:pt idx="20">
                  <c:v>48.911999999999999</c:v>
                </c:pt>
                <c:pt idx="21">
                  <c:v>51.447000000000003</c:v>
                </c:pt>
                <c:pt idx="22">
                  <c:v>40.786000000000001</c:v>
                </c:pt>
                <c:pt idx="23">
                  <c:v>16.082999999999998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5129528"/>
        <c:axId val="3951299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101.64100000000001</c:v>
                </c:pt>
                <c:pt idx="1">
                  <c:v>103.143</c:v>
                </c:pt>
                <c:pt idx="2">
                  <c:v>99.234000000000009</c:v>
                </c:pt>
                <c:pt idx="3">
                  <c:v>97.768000000000001</c:v>
                </c:pt>
                <c:pt idx="4">
                  <c:v>115.636</c:v>
                </c:pt>
                <c:pt idx="5">
                  <c:v>121.64399999999999</c:v>
                </c:pt>
                <c:pt idx="6">
                  <c:v>111.81</c:v>
                </c:pt>
                <c:pt idx="7">
                  <c:v>76.09</c:v>
                </c:pt>
                <c:pt idx="8">
                  <c:v>117.99799999999999</c:v>
                </c:pt>
                <c:pt idx="9">
                  <c:v>123.36499999999999</c:v>
                </c:pt>
                <c:pt idx="10">
                  <c:v>146.52099999999999</c:v>
                </c:pt>
                <c:pt idx="11">
                  <c:v>81.953000000000003</c:v>
                </c:pt>
                <c:pt idx="12">
                  <c:v>125.126</c:v>
                </c:pt>
                <c:pt idx="13">
                  <c:v>116.33099999999999</c:v>
                </c:pt>
                <c:pt idx="14">
                  <c:v>106.374</c:v>
                </c:pt>
                <c:pt idx="15">
                  <c:v>107.723</c:v>
                </c:pt>
                <c:pt idx="16">
                  <c:v>63.42</c:v>
                </c:pt>
                <c:pt idx="17">
                  <c:v>94.52</c:v>
                </c:pt>
                <c:pt idx="18">
                  <c:v>93.019000000000005</c:v>
                </c:pt>
                <c:pt idx="19">
                  <c:v>189.33799999999999</c:v>
                </c:pt>
                <c:pt idx="20">
                  <c:v>116.04100000000001</c:v>
                </c:pt>
                <c:pt idx="21">
                  <c:v>117.36499999999999</c:v>
                </c:pt>
                <c:pt idx="22">
                  <c:v>161.17699999999999</c:v>
                </c:pt>
                <c:pt idx="23">
                  <c:v>155.44499999999999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5129528"/>
        <c:axId val="3951299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72.58</c:v>
                </c:pt>
                <c:pt idx="1">
                  <c:v>75.72</c:v>
                </c:pt>
                <c:pt idx="2">
                  <c:v>78.069999999999993</c:v>
                </c:pt>
                <c:pt idx="3">
                  <c:v>83.23</c:v>
                </c:pt>
                <c:pt idx="4">
                  <c:v>90.19</c:v>
                </c:pt>
                <c:pt idx="5">
                  <c:v>97.38</c:v>
                </c:pt>
                <c:pt idx="6">
                  <c:v>109.53</c:v>
                </c:pt>
                <c:pt idx="7">
                  <c:v>96.19</c:v>
                </c:pt>
                <c:pt idx="8">
                  <c:v>106.73</c:v>
                </c:pt>
                <c:pt idx="9">
                  <c:v>96</c:v>
                </c:pt>
                <c:pt idx="10">
                  <c:v>55</c:v>
                </c:pt>
                <c:pt idx="11">
                  <c:v>45.7</c:v>
                </c:pt>
                <c:pt idx="12">
                  <c:v>51.38</c:v>
                </c:pt>
                <c:pt idx="13">
                  <c:v>55.5</c:v>
                </c:pt>
                <c:pt idx="14">
                  <c:v>65.989999999999995</c:v>
                </c:pt>
                <c:pt idx="15">
                  <c:v>94.12</c:v>
                </c:pt>
                <c:pt idx="16">
                  <c:v>116</c:v>
                </c:pt>
                <c:pt idx="17">
                  <c:v>121.86</c:v>
                </c:pt>
                <c:pt idx="18">
                  <c:v>175.11</c:v>
                </c:pt>
                <c:pt idx="19">
                  <c:v>186.19</c:v>
                </c:pt>
                <c:pt idx="20">
                  <c:v>179</c:v>
                </c:pt>
                <c:pt idx="21">
                  <c:v>148.78</c:v>
                </c:pt>
                <c:pt idx="22">
                  <c:v>137.5</c:v>
                </c:pt>
                <c:pt idx="23">
                  <c:v>132.19999999999999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3272104"/>
        <c:axId val="403271712"/>
      </c:lineChart>
      <c:catAx>
        <c:axId val="3951295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5129920"/>
        <c:crosses val="autoZero"/>
        <c:auto val="1"/>
        <c:lblAlgn val="ctr"/>
        <c:lblOffset val="100"/>
        <c:noMultiLvlLbl val="0"/>
      </c:catAx>
      <c:valAx>
        <c:axId val="395129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5129528"/>
        <c:crosses val="autoZero"/>
        <c:crossBetween val="between"/>
      </c:valAx>
      <c:valAx>
        <c:axId val="4032717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3272104"/>
        <c:crosses val="max"/>
        <c:crossBetween val="between"/>
      </c:valAx>
      <c:catAx>
        <c:axId val="4032721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32717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101.67100000000001</v>
      </c>
      <c r="C4" s="18">
        <v>103.15299999999999</v>
      </c>
      <c r="D4" s="18">
        <v>99.253</v>
      </c>
      <c r="E4" s="18">
        <v>97.815000000000012</v>
      </c>
      <c r="F4" s="18">
        <v>115.63799999999999</v>
      </c>
      <c r="G4" s="18">
        <v>121.61800000000001</v>
      </c>
      <c r="H4" s="18">
        <v>111.84300000000002</v>
      </c>
      <c r="I4" s="18">
        <v>76.090000000000018</v>
      </c>
      <c r="J4" s="18">
        <v>117.974</v>
      </c>
      <c r="K4" s="18">
        <v>123.34999999999998</v>
      </c>
      <c r="L4" s="18">
        <v>146.53500000000003</v>
      </c>
      <c r="M4" s="18">
        <v>81.953000000000003</v>
      </c>
      <c r="N4" s="18">
        <v>125.13399999999999</v>
      </c>
      <c r="O4" s="18">
        <v>116.369</v>
      </c>
      <c r="P4" s="18">
        <v>106.395</v>
      </c>
      <c r="Q4" s="18">
        <v>107.77200000000002</v>
      </c>
      <c r="R4" s="18">
        <v>63.413999999999994</v>
      </c>
      <c r="S4" s="18">
        <v>94.499000000000009</v>
      </c>
      <c r="T4" s="18">
        <v>93.018999999999991</v>
      </c>
      <c r="U4" s="18">
        <v>189.33799999999999</v>
      </c>
      <c r="V4" s="18">
        <v>116.00700000000001</v>
      </c>
      <c r="W4" s="18">
        <v>117.35600000000001</v>
      </c>
      <c r="X4" s="18">
        <v>161.20699999999997</v>
      </c>
      <c r="Y4" s="18">
        <v>155.46299999999999</v>
      </c>
      <c r="Z4" s="19"/>
      <c r="AA4" s="20">
        <f>SUM(B4:Z4)</f>
        <v>2742.8660000000004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72.58</v>
      </c>
      <c r="C7" s="28">
        <v>75.72</v>
      </c>
      <c r="D7" s="28">
        <v>78.069999999999993</v>
      </c>
      <c r="E7" s="28">
        <v>83.23</v>
      </c>
      <c r="F7" s="28">
        <v>90.19</v>
      </c>
      <c r="G7" s="28">
        <v>97.38</v>
      </c>
      <c r="H7" s="28">
        <v>109.53</v>
      </c>
      <c r="I7" s="28">
        <v>96.19</v>
      </c>
      <c r="J7" s="28">
        <v>106.73</v>
      </c>
      <c r="K7" s="28">
        <v>96</v>
      </c>
      <c r="L7" s="28">
        <v>55</v>
      </c>
      <c r="M7" s="28">
        <v>45.7</v>
      </c>
      <c r="N7" s="28">
        <v>51.38</v>
      </c>
      <c r="O7" s="28">
        <v>55.5</v>
      </c>
      <c r="P7" s="28">
        <v>65.989999999999995</v>
      </c>
      <c r="Q7" s="28">
        <v>94.12</v>
      </c>
      <c r="R7" s="28">
        <v>116</v>
      </c>
      <c r="S7" s="28">
        <v>121.86</v>
      </c>
      <c r="T7" s="28">
        <v>175.11</v>
      </c>
      <c r="U7" s="28">
        <v>186.19</v>
      </c>
      <c r="V7" s="28">
        <v>179</v>
      </c>
      <c r="W7" s="28">
        <v>148.78</v>
      </c>
      <c r="X7" s="28">
        <v>137.5</v>
      </c>
      <c r="Y7" s="28">
        <v>132.19999999999999</v>
      </c>
      <c r="Z7" s="29"/>
      <c r="AA7" s="30">
        <f>IF(SUM(B7:Z7)&lt;&gt;0,AVERAGEIF(B7:Z7,"&lt;&gt;"""),"")</f>
        <v>102.91458333333334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104.54</v>
      </c>
      <c r="V12" s="52">
        <v>24.05</v>
      </c>
      <c r="W12" s="52">
        <v>28.541</v>
      </c>
      <c r="X12" s="52">
        <v>108.20699999999999</v>
      </c>
      <c r="Y12" s="52">
        <v>122.35</v>
      </c>
      <c r="Z12" s="53"/>
      <c r="AA12" s="54">
        <f t="shared" si="0"/>
        <v>387.68799999999999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93.855999999999995</v>
      </c>
      <c r="C14" s="57">
        <v>93.906000000000006</v>
      </c>
      <c r="D14" s="57">
        <v>89.463000000000008</v>
      </c>
      <c r="E14" s="57">
        <v>87.281999999999982</v>
      </c>
      <c r="F14" s="57">
        <v>103.74699999999999</v>
      </c>
      <c r="G14" s="57">
        <v>114.742</v>
      </c>
      <c r="H14" s="57">
        <v>91.591999999999999</v>
      </c>
      <c r="I14" s="57">
        <v>72.739000000000004</v>
      </c>
      <c r="J14" s="57">
        <v>84.411999999999992</v>
      </c>
      <c r="K14" s="57">
        <v>115.468</v>
      </c>
      <c r="L14" s="57">
        <v>130.506</v>
      </c>
      <c r="M14" s="57">
        <v>76.789000000000001</v>
      </c>
      <c r="N14" s="57">
        <v>119.01</v>
      </c>
      <c r="O14" s="57">
        <v>99.756</v>
      </c>
      <c r="P14" s="57">
        <v>92.23</v>
      </c>
      <c r="Q14" s="57">
        <v>99.665999999999997</v>
      </c>
      <c r="R14" s="57">
        <v>63.201999999999998</v>
      </c>
      <c r="S14" s="57">
        <v>44.271999999999998</v>
      </c>
      <c r="T14" s="57">
        <v>58.32</v>
      </c>
      <c r="U14" s="57">
        <v>49.956000000000003</v>
      </c>
      <c r="V14" s="57">
        <v>48.911999999999999</v>
      </c>
      <c r="W14" s="57">
        <v>51.447000000000003</v>
      </c>
      <c r="X14" s="57">
        <v>40.786000000000001</v>
      </c>
      <c r="Y14" s="57">
        <v>16.082999999999998</v>
      </c>
      <c r="Z14" s="58"/>
      <c r="AA14" s="59">
        <f t="shared" si="0"/>
        <v>1938.1419999999998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93.855999999999995</v>
      </c>
      <c r="C16" s="62">
        <f t="shared" ref="C16:Z16" si="1">IF(LEN(C$2)&gt;0,SUM(C10:C15),"")</f>
        <v>93.906000000000006</v>
      </c>
      <c r="D16" s="62">
        <f t="shared" si="1"/>
        <v>89.463000000000008</v>
      </c>
      <c r="E16" s="62">
        <f t="shared" si="1"/>
        <v>87.281999999999982</v>
      </c>
      <c r="F16" s="62">
        <f t="shared" si="1"/>
        <v>103.74699999999999</v>
      </c>
      <c r="G16" s="62">
        <f t="shared" si="1"/>
        <v>114.742</v>
      </c>
      <c r="H16" s="62">
        <f t="shared" si="1"/>
        <v>91.591999999999999</v>
      </c>
      <c r="I16" s="62">
        <f t="shared" si="1"/>
        <v>72.739000000000004</v>
      </c>
      <c r="J16" s="62">
        <f t="shared" si="1"/>
        <v>84.411999999999992</v>
      </c>
      <c r="K16" s="62">
        <f t="shared" si="1"/>
        <v>115.468</v>
      </c>
      <c r="L16" s="62">
        <f t="shared" si="1"/>
        <v>130.506</v>
      </c>
      <c r="M16" s="62">
        <f t="shared" si="1"/>
        <v>76.789000000000001</v>
      </c>
      <c r="N16" s="62">
        <f t="shared" si="1"/>
        <v>119.01</v>
      </c>
      <c r="O16" s="62">
        <f t="shared" si="1"/>
        <v>99.756</v>
      </c>
      <c r="P16" s="62">
        <f t="shared" si="1"/>
        <v>92.23</v>
      </c>
      <c r="Q16" s="62">
        <f t="shared" si="1"/>
        <v>99.665999999999997</v>
      </c>
      <c r="R16" s="62">
        <f t="shared" si="1"/>
        <v>63.201999999999998</v>
      </c>
      <c r="S16" s="62">
        <f t="shared" si="1"/>
        <v>44.271999999999998</v>
      </c>
      <c r="T16" s="62">
        <f t="shared" si="1"/>
        <v>58.32</v>
      </c>
      <c r="U16" s="62">
        <f t="shared" si="1"/>
        <v>154.49600000000001</v>
      </c>
      <c r="V16" s="62">
        <f t="shared" si="1"/>
        <v>72.962000000000003</v>
      </c>
      <c r="W16" s="62">
        <f t="shared" si="1"/>
        <v>79.988</v>
      </c>
      <c r="X16" s="62">
        <f t="shared" si="1"/>
        <v>148.99299999999999</v>
      </c>
      <c r="Y16" s="62">
        <f t="shared" si="1"/>
        <v>138.43299999999999</v>
      </c>
      <c r="Z16" s="63" t="str">
        <f t="shared" si="1"/>
        <v/>
      </c>
      <c r="AA16" s="64">
        <f>SUM(AA10:AA15)</f>
        <v>2325.83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0.01</v>
      </c>
      <c r="C20" s="77"/>
      <c r="D20" s="77"/>
      <c r="E20" s="77"/>
      <c r="F20" s="77">
        <v>6.8000000000000005E-2</v>
      </c>
      <c r="G20" s="77">
        <v>9.9000000000000005E-2</v>
      </c>
      <c r="H20" s="77">
        <v>10.061</v>
      </c>
      <c r="I20" s="77">
        <v>6.0999999999999999E-2</v>
      </c>
      <c r="J20" s="77">
        <v>30.045999999999999</v>
      </c>
      <c r="K20" s="77">
        <v>4.7E-2</v>
      </c>
      <c r="L20" s="77">
        <v>6.4000000000000001E-2</v>
      </c>
      <c r="M20" s="77">
        <v>5.2999999999999999E-2</v>
      </c>
      <c r="N20" s="77">
        <v>1.7000000000000001E-2</v>
      </c>
      <c r="O20" s="77">
        <v>8.4000000000000005E-2</v>
      </c>
      <c r="P20" s="77">
        <v>2.3E-2</v>
      </c>
      <c r="Q20" s="77">
        <v>4.4999999999999998E-2</v>
      </c>
      <c r="R20" s="77">
        <v>5.6000000000000001E-2</v>
      </c>
      <c r="S20" s="77">
        <v>14.449</v>
      </c>
      <c r="T20" s="77">
        <v>14.503</v>
      </c>
      <c r="U20" s="77">
        <v>14.571</v>
      </c>
      <c r="V20" s="77">
        <v>14.615</v>
      </c>
      <c r="W20" s="77">
        <v>14.617000000000001</v>
      </c>
      <c r="X20" s="77">
        <v>4.6349999999999998</v>
      </c>
      <c r="Y20" s="77">
        <v>4.649</v>
      </c>
      <c r="Z20" s="78"/>
      <c r="AA20" s="79">
        <f t="shared" si="2"/>
        <v>122.77300000000001</v>
      </c>
    </row>
    <row r="21" spans="1:27" ht="24.95" customHeight="1" x14ac:dyDescent="0.2">
      <c r="A21" s="75" t="s">
        <v>16</v>
      </c>
      <c r="B21" s="80">
        <v>7.8050000000000006</v>
      </c>
      <c r="C21" s="81">
        <v>9.2469999999999999</v>
      </c>
      <c r="D21" s="81">
        <v>9.7900000000000009</v>
      </c>
      <c r="E21" s="81">
        <v>10.533000000000001</v>
      </c>
      <c r="F21" s="81">
        <v>11.822999999999999</v>
      </c>
      <c r="G21" s="81">
        <v>6.7770000000000001</v>
      </c>
      <c r="H21" s="81">
        <v>10.190000000000001</v>
      </c>
      <c r="I21" s="81">
        <v>3.29</v>
      </c>
      <c r="J21" s="81">
        <v>3.516</v>
      </c>
      <c r="K21" s="81">
        <v>7.835</v>
      </c>
      <c r="L21" s="81">
        <v>15.965</v>
      </c>
      <c r="M21" s="81">
        <v>5.1109999999999998</v>
      </c>
      <c r="N21" s="81">
        <v>6.1070000000000002</v>
      </c>
      <c r="O21" s="81">
        <v>16.529</v>
      </c>
      <c r="P21" s="81">
        <v>14.141999999999999</v>
      </c>
      <c r="Q21" s="81">
        <v>8.0609999999999999</v>
      </c>
      <c r="R21" s="81">
        <v>0.156</v>
      </c>
      <c r="S21" s="81">
        <v>14.178000000000001</v>
      </c>
      <c r="T21" s="81">
        <v>20.196000000000002</v>
      </c>
      <c r="U21" s="81">
        <v>20.271000000000001</v>
      </c>
      <c r="V21" s="81">
        <v>24.83</v>
      </c>
      <c r="W21" s="81">
        <v>22.751000000000001</v>
      </c>
      <c r="X21" s="81">
        <v>7.5789999999999997</v>
      </c>
      <c r="Y21" s="81">
        <v>12.381</v>
      </c>
      <c r="Z21" s="78"/>
      <c r="AA21" s="79">
        <f t="shared" si="2"/>
        <v>269.06299999999999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7.8150000000000004</v>
      </c>
      <c r="C25" s="88">
        <f t="shared" ref="C25:Z25" si="3">IF(LEN(C$2)&gt;0,SUM(C19:C24),"")</f>
        <v>9.2469999999999999</v>
      </c>
      <c r="D25" s="88">
        <f t="shared" si="3"/>
        <v>9.7900000000000009</v>
      </c>
      <c r="E25" s="88">
        <f t="shared" si="3"/>
        <v>10.533000000000001</v>
      </c>
      <c r="F25" s="88">
        <f t="shared" si="3"/>
        <v>11.890999999999998</v>
      </c>
      <c r="G25" s="88">
        <f t="shared" si="3"/>
        <v>6.8760000000000003</v>
      </c>
      <c r="H25" s="88">
        <f t="shared" si="3"/>
        <v>20.251000000000001</v>
      </c>
      <c r="I25" s="88">
        <f t="shared" si="3"/>
        <v>3.351</v>
      </c>
      <c r="J25" s="88">
        <f t="shared" si="3"/>
        <v>33.561999999999998</v>
      </c>
      <c r="K25" s="88">
        <f t="shared" si="3"/>
        <v>7.8819999999999997</v>
      </c>
      <c r="L25" s="88">
        <f t="shared" si="3"/>
        <v>16.029</v>
      </c>
      <c r="M25" s="88">
        <f t="shared" si="3"/>
        <v>5.1639999999999997</v>
      </c>
      <c r="N25" s="88">
        <f t="shared" si="3"/>
        <v>6.1240000000000006</v>
      </c>
      <c r="O25" s="88">
        <f t="shared" si="3"/>
        <v>16.613</v>
      </c>
      <c r="P25" s="88">
        <f t="shared" si="3"/>
        <v>14.164999999999999</v>
      </c>
      <c r="Q25" s="88">
        <f t="shared" si="3"/>
        <v>8.1059999999999999</v>
      </c>
      <c r="R25" s="88">
        <f t="shared" si="3"/>
        <v>0.21199999999999999</v>
      </c>
      <c r="S25" s="88">
        <f t="shared" si="3"/>
        <v>28.627000000000002</v>
      </c>
      <c r="T25" s="88">
        <f t="shared" si="3"/>
        <v>34.698999999999998</v>
      </c>
      <c r="U25" s="88">
        <f t="shared" si="3"/>
        <v>34.841999999999999</v>
      </c>
      <c r="V25" s="88">
        <f t="shared" si="3"/>
        <v>39.445</v>
      </c>
      <c r="W25" s="88">
        <f t="shared" si="3"/>
        <v>37.368000000000002</v>
      </c>
      <c r="X25" s="88">
        <f t="shared" si="3"/>
        <v>12.213999999999999</v>
      </c>
      <c r="Y25" s="88">
        <f t="shared" si="3"/>
        <v>17.03</v>
      </c>
      <c r="Z25" s="89" t="str">
        <f t="shared" si="3"/>
        <v/>
      </c>
      <c r="AA25" s="90">
        <f>SUM(AA19:AA24)</f>
        <v>391.83600000000001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101.67100000000001</v>
      </c>
      <c r="C29" s="77">
        <v>103.15300000000001</v>
      </c>
      <c r="D29" s="77">
        <v>99.253</v>
      </c>
      <c r="E29" s="77">
        <v>97.814999999999998</v>
      </c>
      <c r="F29" s="77">
        <v>115.63800000000001</v>
      </c>
      <c r="G29" s="77">
        <v>121.61799999999999</v>
      </c>
      <c r="H29" s="77">
        <v>111.843</v>
      </c>
      <c r="I29" s="77">
        <v>76.09</v>
      </c>
      <c r="J29" s="77">
        <v>117.974</v>
      </c>
      <c r="K29" s="77">
        <v>123.35</v>
      </c>
      <c r="L29" s="77">
        <v>146.535</v>
      </c>
      <c r="M29" s="77">
        <v>81.953000000000003</v>
      </c>
      <c r="N29" s="77">
        <v>125.134</v>
      </c>
      <c r="O29" s="77">
        <v>116.369</v>
      </c>
      <c r="P29" s="77">
        <v>106.395</v>
      </c>
      <c r="Q29" s="77">
        <v>107.77200000000001</v>
      </c>
      <c r="R29" s="77">
        <v>63.414000000000001</v>
      </c>
      <c r="S29" s="77">
        <v>72.899000000000001</v>
      </c>
      <c r="T29" s="77">
        <v>93.019000000000005</v>
      </c>
      <c r="U29" s="77">
        <v>189.33799999999999</v>
      </c>
      <c r="V29" s="77">
        <v>112.407</v>
      </c>
      <c r="W29" s="77">
        <v>117.35599999999999</v>
      </c>
      <c r="X29" s="77">
        <v>161.20699999999999</v>
      </c>
      <c r="Y29" s="77">
        <v>155.46299999999999</v>
      </c>
      <c r="Z29" s="78"/>
      <c r="AA29" s="79">
        <f>SUM(B29:Z29)</f>
        <v>2717.6660000000002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101.67100000000001</v>
      </c>
      <c r="C31" s="62">
        <f t="shared" ref="C31:Z31" si="4">IF(LEN(C$2)&gt;0,SUM(C28:C30),"")</f>
        <v>103.15300000000001</v>
      </c>
      <c r="D31" s="62">
        <f t="shared" si="4"/>
        <v>99.253</v>
      </c>
      <c r="E31" s="62">
        <f t="shared" si="4"/>
        <v>97.814999999999998</v>
      </c>
      <c r="F31" s="62">
        <f t="shared" si="4"/>
        <v>115.63800000000001</v>
      </c>
      <c r="G31" s="62">
        <f t="shared" si="4"/>
        <v>121.61799999999999</v>
      </c>
      <c r="H31" s="62">
        <f t="shared" si="4"/>
        <v>111.843</v>
      </c>
      <c r="I31" s="62">
        <f t="shared" si="4"/>
        <v>76.09</v>
      </c>
      <c r="J31" s="62">
        <f t="shared" si="4"/>
        <v>117.974</v>
      </c>
      <c r="K31" s="62">
        <f t="shared" si="4"/>
        <v>123.35</v>
      </c>
      <c r="L31" s="62">
        <f t="shared" si="4"/>
        <v>146.535</v>
      </c>
      <c r="M31" s="62">
        <f t="shared" si="4"/>
        <v>81.953000000000003</v>
      </c>
      <c r="N31" s="62">
        <f t="shared" si="4"/>
        <v>125.134</v>
      </c>
      <c r="O31" s="62">
        <f t="shared" si="4"/>
        <v>116.369</v>
      </c>
      <c r="P31" s="62">
        <f t="shared" si="4"/>
        <v>106.395</v>
      </c>
      <c r="Q31" s="62">
        <f t="shared" si="4"/>
        <v>107.77200000000001</v>
      </c>
      <c r="R31" s="62">
        <f t="shared" si="4"/>
        <v>63.414000000000001</v>
      </c>
      <c r="S31" s="62">
        <f t="shared" si="4"/>
        <v>72.899000000000001</v>
      </c>
      <c r="T31" s="62">
        <f t="shared" si="4"/>
        <v>93.019000000000005</v>
      </c>
      <c r="U31" s="62">
        <f t="shared" si="4"/>
        <v>189.33799999999999</v>
      </c>
      <c r="V31" s="62">
        <f t="shared" si="4"/>
        <v>112.407</v>
      </c>
      <c r="W31" s="62">
        <f t="shared" si="4"/>
        <v>117.35599999999999</v>
      </c>
      <c r="X31" s="62">
        <f t="shared" si="4"/>
        <v>161.20699999999999</v>
      </c>
      <c r="Y31" s="62">
        <f t="shared" si="4"/>
        <v>155.46299999999999</v>
      </c>
      <c r="Z31" s="63" t="str">
        <f t="shared" si="4"/>
        <v/>
      </c>
      <c r="AA31" s="64">
        <f>SUM(AA28:AA30)</f>
        <v>2717.6660000000002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21.6</v>
      </c>
      <c r="T38" s="99"/>
      <c r="U38" s="99"/>
      <c r="V38" s="99">
        <v>3.6</v>
      </c>
      <c r="W38" s="99"/>
      <c r="X38" s="99"/>
      <c r="Y38" s="99"/>
      <c r="Z38" s="100"/>
      <c r="AA38" s="79">
        <f t="shared" si="5"/>
        <v>25.200000000000003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21.6</v>
      </c>
      <c r="T39" s="88">
        <f t="shared" si="6"/>
        <v>0</v>
      </c>
      <c r="U39" s="88">
        <f t="shared" si="6"/>
        <v>0</v>
      </c>
      <c r="V39" s="88">
        <f t="shared" si="6"/>
        <v>3.6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25.200000000000003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21.6</v>
      </c>
      <c r="T46" s="99"/>
      <c r="U46" s="99"/>
      <c r="V46" s="99">
        <v>3.6</v>
      </c>
      <c r="W46" s="99"/>
      <c r="X46" s="99"/>
      <c r="Y46" s="99"/>
      <c r="Z46" s="100"/>
      <c r="AA46" s="79">
        <f t="shared" si="7"/>
        <v>25.200000000000003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21.6</v>
      </c>
      <c r="T48" s="88">
        <f t="shared" si="8"/>
        <v>0</v>
      </c>
      <c r="U48" s="88">
        <f t="shared" si="8"/>
        <v>0</v>
      </c>
      <c r="V48" s="88">
        <f t="shared" si="8"/>
        <v>3.6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25.200000000000003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101.67099999999999</v>
      </c>
      <c r="C51" s="88">
        <f t="shared" si="10"/>
        <v>103.15300000000001</v>
      </c>
      <c r="D51" s="88">
        <f t="shared" si="10"/>
        <v>99.253000000000014</v>
      </c>
      <c r="E51" s="88">
        <f t="shared" si="10"/>
        <v>97.814999999999984</v>
      </c>
      <c r="F51" s="88">
        <f t="shared" si="10"/>
        <v>115.63799999999998</v>
      </c>
      <c r="G51" s="88">
        <f t="shared" si="10"/>
        <v>121.61800000000001</v>
      </c>
      <c r="H51" s="88">
        <f t="shared" si="10"/>
        <v>111.843</v>
      </c>
      <c r="I51" s="88">
        <f t="shared" si="10"/>
        <v>76.09</v>
      </c>
      <c r="J51" s="88">
        <f t="shared" si="10"/>
        <v>117.97399999999999</v>
      </c>
      <c r="K51" s="88">
        <f t="shared" si="10"/>
        <v>123.35000000000001</v>
      </c>
      <c r="L51" s="88">
        <f t="shared" si="10"/>
        <v>146.535</v>
      </c>
      <c r="M51" s="88">
        <f t="shared" si="10"/>
        <v>81.953000000000003</v>
      </c>
      <c r="N51" s="88">
        <f t="shared" si="10"/>
        <v>125.134</v>
      </c>
      <c r="O51" s="88">
        <f t="shared" si="10"/>
        <v>116.369</v>
      </c>
      <c r="P51" s="88">
        <f t="shared" si="10"/>
        <v>106.39500000000001</v>
      </c>
      <c r="Q51" s="88">
        <f t="shared" si="10"/>
        <v>107.77199999999999</v>
      </c>
      <c r="R51" s="88">
        <f t="shared" si="10"/>
        <v>63.414000000000001</v>
      </c>
      <c r="S51" s="88">
        <f t="shared" si="10"/>
        <v>94.498999999999995</v>
      </c>
      <c r="T51" s="88">
        <f t="shared" si="10"/>
        <v>93.019000000000005</v>
      </c>
      <c r="U51" s="88">
        <f t="shared" si="10"/>
        <v>189.33800000000002</v>
      </c>
      <c r="V51" s="88">
        <f t="shared" si="10"/>
        <v>116.00700000000001</v>
      </c>
      <c r="W51" s="88">
        <f t="shared" si="10"/>
        <v>117.35599999999999</v>
      </c>
      <c r="X51" s="88">
        <f t="shared" si="10"/>
        <v>161.20699999999999</v>
      </c>
      <c r="Y51" s="88">
        <f t="shared" si="10"/>
        <v>155.46299999999999</v>
      </c>
      <c r="Z51" s="89" t="str">
        <f t="shared" si="10"/>
        <v/>
      </c>
      <c r="AA51" s="104">
        <f>SUM(B51:Z51)</f>
        <v>2742.866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101.64100000000001</v>
      </c>
      <c r="C4" s="18">
        <v>103.143</v>
      </c>
      <c r="D4" s="18">
        <v>99.234000000000009</v>
      </c>
      <c r="E4" s="18">
        <v>97.768000000000001</v>
      </c>
      <c r="F4" s="18">
        <v>115.636</v>
      </c>
      <c r="G4" s="18">
        <v>121.64399999999999</v>
      </c>
      <c r="H4" s="18">
        <v>111.81</v>
      </c>
      <c r="I4" s="18">
        <v>76.09</v>
      </c>
      <c r="J4" s="18">
        <v>117.99799999999999</v>
      </c>
      <c r="K4" s="18">
        <v>123.36499999999999</v>
      </c>
      <c r="L4" s="18">
        <v>146.52099999999999</v>
      </c>
      <c r="M4" s="18">
        <v>81.953000000000003</v>
      </c>
      <c r="N4" s="18">
        <v>125.126</v>
      </c>
      <c r="O4" s="18">
        <v>116.33099999999999</v>
      </c>
      <c r="P4" s="18">
        <v>106.374</v>
      </c>
      <c r="Q4" s="18">
        <v>107.723</v>
      </c>
      <c r="R4" s="18">
        <v>63.42</v>
      </c>
      <c r="S4" s="18">
        <v>94.52</v>
      </c>
      <c r="T4" s="18">
        <v>93.019000000000005</v>
      </c>
      <c r="U4" s="18">
        <v>189.33799999999999</v>
      </c>
      <c r="V4" s="18">
        <v>116.04100000000001</v>
      </c>
      <c r="W4" s="18">
        <v>117.36499999999999</v>
      </c>
      <c r="X4" s="18">
        <v>161.17699999999999</v>
      </c>
      <c r="Y4" s="18">
        <v>155.44499999999999</v>
      </c>
      <c r="Z4" s="19"/>
      <c r="AA4" s="20">
        <f>SUM(B4:Z4)</f>
        <v>2742.6820000000002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72.58</v>
      </c>
      <c r="C7" s="28">
        <v>75.72</v>
      </c>
      <c r="D7" s="28">
        <v>78.069999999999993</v>
      </c>
      <c r="E7" s="28">
        <v>83.23</v>
      </c>
      <c r="F7" s="28">
        <v>90.19</v>
      </c>
      <c r="G7" s="28">
        <v>97.38</v>
      </c>
      <c r="H7" s="28">
        <v>109.53</v>
      </c>
      <c r="I7" s="28">
        <v>96.19</v>
      </c>
      <c r="J7" s="28">
        <v>106.73</v>
      </c>
      <c r="K7" s="28">
        <v>96</v>
      </c>
      <c r="L7" s="28">
        <v>55</v>
      </c>
      <c r="M7" s="28">
        <v>45.7</v>
      </c>
      <c r="N7" s="28">
        <v>51.38</v>
      </c>
      <c r="O7" s="28">
        <v>55.5</v>
      </c>
      <c r="P7" s="28">
        <v>65.989999999999995</v>
      </c>
      <c r="Q7" s="28">
        <v>94.12</v>
      </c>
      <c r="R7" s="28">
        <v>116</v>
      </c>
      <c r="S7" s="28">
        <v>121.86</v>
      </c>
      <c r="T7" s="28">
        <v>175.11</v>
      </c>
      <c r="U7" s="28">
        <v>186.19</v>
      </c>
      <c r="V7" s="28">
        <v>179</v>
      </c>
      <c r="W7" s="28">
        <v>148.78</v>
      </c>
      <c r="X7" s="28">
        <v>137.5</v>
      </c>
      <c r="Y7" s="28">
        <v>132.19999999999999</v>
      </c>
      <c r="Z7" s="29"/>
      <c r="AA7" s="30">
        <f>IF(SUM(B7:Z7)&lt;&gt;0,AVERAGEIF(B7:Z7,"&lt;&gt;"""),"")</f>
        <v>102.91458333333334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23</v>
      </c>
      <c r="C14" s="57">
        <v>24</v>
      </c>
      <c r="D14" s="57">
        <v>16</v>
      </c>
      <c r="E14" s="57">
        <v>10.006</v>
      </c>
      <c r="F14" s="57"/>
      <c r="G14" s="57"/>
      <c r="H14" s="57"/>
      <c r="I14" s="57"/>
      <c r="J14" s="57"/>
      <c r="K14" s="57"/>
      <c r="L14" s="57">
        <v>1.2999999999999999E-2</v>
      </c>
      <c r="M14" s="57">
        <v>3.68</v>
      </c>
      <c r="N14" s="57">
        <v>4.09</v>
      </c>
      <c r="O14" s="57">
        <v>4</v>
      </c>
      <c r="P14" s="57">
        <v>3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87.789000000000016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23</v>
      </c>
      <c r="C16" s="62">
        <f t="shared" ref="C16:Z16" si="1">IF(LEN(C$2)&gt;0,SUM(C10:C15),"")</f>
        <v>24</v>
      </c>
      <c r="D16" s="62">
        <f t="shared" si="1"/>
        <v>16</v>
      </c>
      <c r="E16" s="62">
        <f t="shared" si="1"/>
        <v>10.006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1.2999999999999999E-2</v>
      </c>
      <c r="M16" s="62">
        <f t="shared" si="1"/>
        <v>3.68</v>
      </c>
      <c r="N16" s="62">
        <f t="shared" si="1"/>
        <v>4.09</v>
      </c>
      <c r="O16" s="62">
        <f t="shared" si="1"/>
        <v>4</v>
      </c>
      <c r="P16" s="62">
        <f t="shared" si="1"/>
        <v>3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87.789000000000016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0.157</v>
      </c>
      <c r="C20" s="77">
        <v>0.156</v>
      </c>
      <c r="D20" s="77">
        <v>0.153</v>
      </c>
      <c r="E20" s="77">
        <v>0.14699999999999999</v>
      </c>
      <c r="F20" s="77">
        <v>0.14099999999999999</v>
      </c>
      <c r="G20" s="77">
        <v>0.14399999999999999</v>
      </c>
      <c r="H20" s="77">
        <v>9.1999999999999998E-2</v>
      </c>
      <c r="I20" s="77">
        <v>3.3370000000000002</v>
      </c>
      <c r="J20" s="77">
        <v>3.5300000000000002</v>
      </c>
      <c r="K20" s="77">
        <v>2.6850000000000001</v>
      </c>
      <c r="L20" s="77">
        <v>0.113</v>
      </c>
      <c r="M20" s="77">
        <v>0.114</v>
      </c>
      <c r="N20" s="77">
        <v>0.123</v>
      </c>
      <c r="O20" s="77">
        <v>0.13400000000000001</v>
      </c>
      <c r="P20" s="77">
        <v>0.11799999999999999</v>
      </c>
      <c r="Q20" s="77">
        <v>0.108</v>
      </c>
      <c r="R20" s="77">
        <v>0.14599999999999999</v>
      </c>
      <c r="S20" s="77">
        <v>12.176</v>
      </c>
      <c r="T20" s="77">
        <v>13.631</v>
      </c>
      <c r="U20" s="77">
        <v>15.635999999999999</v>
      </c>
      <c r="V20" s="77">
        <v>11.409000000000001</v>
      </c>
      <c r="W20" s="77">
        <v>13.725</v>
      </c>
      <c r="X20" s="77">
        <v>0.129</v>
      </c>
      <c r="Y20" s="77">
        <v>0.125</v>
      </c>
      <c r="Z20" s="78"/>
      <c r="AA20" s="79">
        <f t="shared" si="2"/>
        <v>78.228999999999999</v>
      </c>
    </row>
    <row r="21" spans="1:27" ht="24.95" customHeight="1" x14ac:dyDescent="0.2">
      <c r="A21" s="75" t="s">
        <v>16</v>
      </c>
      <c r="B21" s="80">
        <v>5.7840000000000007</v>
      </c>
      <c r="C21" s="81">
        <v>5.4870000000000001</v>
      </c>
      <c r="D21" s="81">
        <v>4.8810000000000002</v>
      </c>
      <c r="E21" s="81">
        <v>5.2149999999999999</v>
      </c>
      <c r="F21" s="81">
        <v>5.3949999999999996</v>
      </c>
      <c r="G21" s="81">
        <v>6.7</v>
      </c>
      <c r="H21" s="81">
        <v>9.5180000000000007</v>
      </c>
      <c r="I21" s="81">
        <v>72.753</v>
      </c>
      <c r="J21" s="81">
        <v>73.067999999999998</v>
      </c>
      <c r="K21" s="81">
        <v>30.88</v>
      </c>
      <c r="L21" s="81">
        <v>23.895</v>
      </c>
      <c r="M21" s="81">
        <v>78.158999999999992</v>
      </c>
      <c r="N21" s="81">
        <v>22.913</v>
      </c>
      <c r="O21" s="81">
        <v>17.396999999999998</v>
      </c>
      <c r="P21" s="81">
        <v>17.956</v>
      </c>
      <c r="Q21" s="81">
        <v>19.315000000000001</v>
      </c>
      <c r="R21" s="81">
        <v>22.373999999999999</v>
      </c>
      <c r="S21" s="81">
        <v>82.343999999999994</v>
      </c>
      <c r="T21" s="81">
        <v>79.388000000000005</v>
      </c>
      <c r="U21" s="81">
        <v>127.10199999999999</v>
      </c>
      <c r="V21" s="81">
        <v>104.63200000000002</v>
      </c>
      <c r="W21" s="81">
        <v>75.14</v>
      </c>
      <c r="X21" s="81">
        <v>6.548</v>
      </c>
      <c r="Y21" s="81">
        <v>7.62</v>
      </c>
      <c r="Z21" s="78"/>
      <c r="AA21" s="79">
        <f t="shared" si="2"/>
        <v>904.46400000000006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5.9410000000000007</v>
      </c>
      <c r="C25" s="88">
        <f t="shared" si="3"/>
        <v>5.6429999999999998</v>
      </c>
      <c r="D25" s="88">
        <f t="shared" si="3"/>
        <v>5.0339999999999998</v>
      </c>
      <c r="E25" s="88">
        <f t="shared" si="3"/>
        <v>5.3620000000000001</v>
      </c>
      <c r="F25" s="88">
        <f t="shared" si="3"/>
        <v>5.5359999999999996</v>
      </c>
      <c r="G25" s="88">
        <f t="shared" si="3"/>
        <v>6.8440000000000003</v>
      </c>
      <c r="H25" s="88">
        <f t="shared" si="3"/>
        <v>9.6100000000000012</v>
      </c>
      <c r="I25" s="88">
        <f t="shared" si="3"/>
        <v>76.09</v>
      </c>
      <c r="J25" s="88">
        <f t="shared" si="3"/>
        <v>76.597999999999999</v>
      </c>
      <c r="K25" s="88">
        <f t="shared" si="3"/>
        <v>33.564999999999998</v>
      </c>
      <c r="L25" s="88">
        <f t="shared" si="3"/>
        <v>24.007999999999999</v>
      </c>
      <c r="M25" s="88">
        <f t="shared" si="3"/>
        <v>78.272999999999996</v>
      </c>
      <c r="N25" s="88">
        <f t="shared" si="3"/>
        <v>23.036000000000001</v>
      </c>
      <c r="O25" s="88">
        <f t="shared" si="3"/>
        <v>17.530999999999999</v>
      </c>
      <c r="P25" s="88">
        <f t="shared" si="3"/>
        <v>18.073999999999998</v>
      </c>
      <c r="Q25" s="88">
        <f t="shared" si="3"/>
        <v>19.423000000000002</v>
      </c>
      <c r="R25" s="88">
        <f t="shared" si="3"/>
        <v>22.52</v>
      </c>
      <c r="S25" s="88">
        <f t="shared" si="3"/>
        <v>94.52</v>
      </c>
      <c r="T25" s="88">
        <f t="shared" si="3"/>
        <v>93.019000000000005</v>
      </c>
      <c r="U25" s="88">
        <f t="shared" si="3"/>
        <v>142.738</v>
      </c>
      <c r="V25" s="88">
        <f t="shared" si="3"/>
        <v>116.04100000000003</v>
      </c>
      <c r="W25" s="88">
        <f t="shared" si="3"/>
        <v>88.864999999999995</v>
      </c>
      <c r="X25" s="88">
        <f t="shared" si="3"/>
        <v>6.6769999999999996</v>
      </c>
      <c r="Y25" s="88">
        <f t="shared" si="3"/>
        <v>7.7450000000000001</v>
      </c>
      <c r="Z25" s="89">
        <f t="shared" si="3"/>
        <v>0</v>
      </c>
      <c r="AA25" s="90">
        <f t="shared" si="3"/>
        <v>982.6930000000001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28.940999999999999</v>
      </c>
      <c r="C29" s="77">
        <v>29.643000000000001</v>
      </c>
      <c r="D29" s="77">
        <v>21.033999999999999</v>
      </c>
      <c r="E29" s="77">
        <v>15.368</v>
      </c>
      <c r="F29" s="77">
        <v>5.5359999999999996</v>
      </c>
      <c r="G29" s="77">
        <v>6.8440000000000003</v>
      </c>
      <c r="H29" s="77">
        <v>9.61</v>
      </c>
      <c r="I29" s="77">
        <v>76.09</v>
      </c>
      <c r="J29" s="77">
        <v>76.597999999999999</v>
      </c>
      <c r="K29" s="77">
        <v>33.564999999999998</v>
      </c>
      <c r="L29" s="77">
        <v>24.021000000000001</v>
      </c>
      <c r="M29" s="77">
        <v>81.953000000000003</v>
      </c>
      <c r="N29" s="77">
        <v>27.126000000000001</v>
      </c>
      <c r="O29" s="77">
        <v>21.530999999999999</v>
      </c>
      <c r="P29" s="77">
        <v>21.074000000000002</v>
      </c>
      <c r="Q29" s="77">
        <v>19.422999999999998</v>
      </c>
      <c r="R29" s="77">
        <v>22.52</v>
      </c>
      <c r="S29" s="77">
        <v>94.52</v>
      </c>
      <c r="T29" s="77">
        <v>93.019000000000005</v>
      </c>
      <c r="U29" s="77">
        <v>142.738</v>
      </c>
      <c r="V29" s="77">
        <v>116.041</v>
      </c>
      <c r="W29" s="77">
        <v>88.864999999999995</v>
      </c>
      <c r="X29" s="77">
        <v>6.6769999999999996</v>
      </c>
      <c r="Y29" s="77">
        <v>7.7450000000000001</v>
      </c>
      <c r="Z29" s="78"/>
      <c r="AA29" s="79">
        <f>SUM(B29:Z29)</f>
        <v>1070.4819999999997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28.940999999999999</v>
      </c>
      <c r="C31" s="62">
        <f t="shared" si="4"/>
        <v>29.643000000000001</v>
      </c>
      <c r="D31" s="62">
        <f t="shared" si="4"/>
        <v>21.033999999999999</v>
      </c>
      <c r="E31" s="62">
        <f t="shared" si="4"/>
        <v>15.368</v>
      </c>
      <c r="F31" s="62">
        <f t="shared" si="4"/>
        <v>5.5359999999999996</v>
      </c>
      <c r="G31" s="62">
        <f t="shared" si="4"/>
        <v>6.8440000000000003</v>
      </c>
      <c r="H31" s="62">
        <f t="shared" si="4"/>
        <v>9.61</v>
      </c>
      <c r="I31" s="62">
        <f t="shared" si="4"/>
        <v>76.09</v>
      </c>
      <c r="J31" s="62">
        <f t="shared" si="4"/>
        <v>76.597999999999999</v>
      </c>
      <c r="K31" s="62">
        <f t="shared" si="4"/>
        <v>33.564999999999998</v>
      </c>
      <c r="L31" s="62">
        <f t="shared" si="4"/>
        <v>24.021000000000001</v>
      </c>
      <c r="M31" s="62">
        <f t="shared" si="4"/>
        <v>81.953000000000003</v>
      </c>
      <c r="N31" s="62">
        <f t="shared" si="4"/>
        <v>27.126000000000001</v>
      </c>
      <c r="O31" s="62">
        <f t="shared" si="4"/>
        <v>21.530999999999999</v>
      </c>
      <c r="P31" s="62">
        <f t="shared" si="4"/>
        <v>21.074000000000002</v>
      </c>
      <c r="Q31" s="62">
        <f t="shared" si="4"/>
        <v>19.422999999999998</v>
      </c>
      <c r="R31" s="62">
        <f t="shared" si="4"/>
        <v>22.52</v>
      </c>
      <c r="S31" s="62">
        <f t="shared" si="4"/>
        <v>94.52</v>
      </c>
      <c r="T31" s="62">
        <f t="shared" si="4"/>
        <v>93.019000000000005</v>
      </c>
      <c r="U31" s="62">
        <f t="shared" si="4"/>
        <v>142.738</v>
      </c>
      <c r="V31" s="62">
        <f t="shared" si="4"/>
        <v>116.041</v>
      </c>
      <c r="W31" s="62">
        <f t="shared" si="4"/>
        <v>88.864999999999995</v>
      </c>
      <c r="X31" s="62">
        <f t="shared" si="4"/>
        <v>6.6769999999999996</v>
      </c>
      <c r="Y31" s="62">
        <f t="shared" si="4"/>
        <v>7.7450000000000001</v>
      </c>
      <c r="Z31" s="63">
        <f t="shared" si="4"/>
        <v>0</v>
      </c>
      <c r="AA31" s="64">
        <f t="shared" si="4"/>
        <v>1070.4819999999997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72.7</v>
      </c>
      <c r="C38" s="99">
        <v>73.5</v>
      </c>
      <c r="D38" s="99">
        <v>78.2</v>
      </c>
      <c r="E38" s="99">
        <v>82.4</v>
      </c>
      <c r="F38" s="99">
        <v>110.1</v>
      </c>
      <c r="G38" s="99">
        <v>114.8</v>
      </c>
      <c r="H38" s="99">
        <v>102.2</v>
      </c>
      <c r="I38" s="99"/>
      <c r="J38" s="99">
        <v>41.4</v>
      </c>
      <c r="K38" s="99">
        <v>89.8</v>
      </c>
      <c r="L38" s="99">
        <v>122.5</v>
      </c>
      <c r="M38" s="99"/>
      <c r="N38" s="99">
        <v>98</v>
      </c>
      <c r="O38" s="99">
        <v>94.8</v>
      </c>
      <c r="P38" s="99">
        <v>85.3</v>
      </c>
      <c r="Q38" s="99">
        <v>88.3</v>
      </c>
      <c r="R38" s="99">
        <v>40.9</v>
      </c>
      <c r="S38" s="99"/>
      <c r="T38" s="99"/>
      <c r="U38" s="99">
        <v>46.6</v>
      </c>
      <c r="V38" s="99"/>
      <c r="W38" s="99">
        <v>28.5</v>
      </c>
      <c r="X38" s="99">
        <v>154.5</v>
      </c>
      <c r="Y38" s="99">
        <v>147.69999999999999</v>
      </c>
      <c r="Z38" s="100"/>
      <c r="AA38" s="79">
        <f t="shared" si="5"/>
        <v>1672.1999999999998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72.7</v>
      </c>
      <c r="C39" s="88">
        <f t="shared" si="6"/>
        <v>73.5</v>
      </c>
      <c r="D39" s="88">
        <f t="shared" si="6"/>
        <v>78.2</v>
      </c>
      <c r="E39" s="88">
        <f t="shared" si="6"/>
        <v>82.4</v>
      </c>
      <c r="F39" s="88">
        <f t="shared" si="6"/>
        <v>110.1</v>
      </c>
      <c r="G39" s="88">
        <f t="shared" si="6"/>
        <v>114.8</v>
      </c>
      <c r="H39" s="88">
        <f t="shared" si="6"/>
        <v>102.2</v>
      </c>
      <c r="I39" s="88">
        <f t="shared" si="6"/>
        <v>0</v>
      </c>
      <c r="J39" s="88">
        <f t="shared" si="6"/>
        <v>41.4</v>
      </c>
      <c r="K39" s="88">
        <f t="shared" si="6"/>
        <v>89.8</v>
      </c>
      <c r="L39" s="88">
        <f t="shared" si="6"/>
        <v>122.5</v>
      </c>
      <c r="M39" s="88">
        <f t="shared" si="6"/>
        <v>0</v>
      </c>
      <c r="N39" s="88">
        <f t="shared" si="6"/>
        <v>98</v>
      </c>
      <c r="O39" s="88">
        <f t="shared" si="6"/>
        <v>94.8</v>
      </c>
      <c r="P39" s="88">
        <f t="shared" si="6"/>
        <v>85.3</v>
      </c>
      <c r="Q39" s="88">
        <f t="shared" si="6"/>
        <v>88.3</v>
      </c>
      <c r="R39" s="88">
        <f t="shared" si="6"/>
        <v>40.9</v>
      </c>
      <c r="S39" s="88">
        <f t="shared" si="6"/>
        <v>0</v>
      </c>
      <c r="T39" s="88">
        <f t="shared" si="6"/>
        <v>0</v>
      </c>
      <c r="U39" s="88">
        <f t="shared" si="6"/>
        <v>46.6</v>
      </c>
      <c r="V39" s="88">
        <f t="shared" si="6"/>
        <v>0</v>
      </c>
      <c r="W39" s="88">
        <f t="shared" si="6"/>
        <v>28.5</v>
      </c>
      <c r="X39" s="88">
        <f t="shared" si="6"/>
        <v>154.5</v>
      </c>
      <c r="Y39" s="88">
        <f t="shared" si="6"/>
        <v>147.69999999999999</v>
      </c>
      <c r="Z39" s="89">
        <f t="shared" si="6"/>
        <v>0</v>
      </c>
      <c r="AA39" s="90">
        <f t="shared" si="5"/>
        <v>1672.1999999999998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72.7</v>
      </c>
      <c r="C46" s="99">
        <v>73.5</v>
      </c>
      <c r="D46" s="99">
        <v>78.2</v>
      </c>
      <c r="E46" s="99">
        <v>82.4</v>
      </c>
      <c r="F46" s="99">
        <v>110.1</v>
      </c>
      <c r="G46" s="99">
        <v>114.8</v>
      </c>
      <c r="H46" s="99">
        <v>102.2</v>
      </c>
      <c r="I46" s="99"/>
      <c r="J46" s="99">
        <v>41.4</v>
      </c>
      <c r="K46" s="99">
        <v>89.8</v>
      </c>
      <c r="L46" s="99">
        <v>122.5</v>
      </c>
      <c r="M46" s="99"/>
      <c r="N46" s="99">
        <v>98</v>
      </c>
      <c r="O46" s="99">
        <v>94.8</v>
      </c>
      <c r="P46" s="99">
        <v>85.3</v>
      </c>
      <c r="Q46" s="99">
        <v>88.3</v>
      </c>
      <c r="R46" s="99">
        <v>40.9</v>
      </c>
      <c r="S46" s="99"/>
      <c r="T46" s="99"/>
      <c r="U46" s="99">
        <v>46.6</v>
      </c>
      <c r="V46" s="99"/>
      <c r="W46" s="99">
        <v>28.5</v>
      </c>
      <c r="X46" s="99">
        <v>154.5</v>
      </c>
      <c r="Y46" s="99">
        <v>147.69999999999999</v>
      </c>
      <c r="Z46" s="100"/>
      <c r="AA46" s="79">
        <f t="shared" si="7"/>
        <v>1672.1999999999998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72.7</v>
      </c>
      <c r="C48" s="88">
        <f t="shared" ref="C48:Z48" si="8">SUM(C42:C47)</f>
        <v>73.5</v>
      </c>
      <c r="D48" s="88">
        <f t="shared" si="8"/>
        <v>78.2</v>
      </c>
      <c r="E48" s="88">
        <f t="shared" si="8"/>
        <v>82.4</v>
      </c>
      <c r="F48" s="88">
        <f t="shared" si="8"/>
        <v>110.1</v>
      </c>
      <c r="G48" s="88">
        <f t="shared" si="8"/>
        <v>114.8</v>
      </c>
      <c r="H48" s="88">
        <f t="shared" si="8"/>
        <v>102.2</v>
      </c>
      <c r="I48" s="88">
        <f t="shared" si="8"/>
        <v>0</v>
      </c>
      <c r="J48" s="88">
        <f t="shared" si="8"/>
        <v>41.4</v>
      </c>
      <c r="K48" s="88">
        <f t="shared" si="8"/>
        <v>89.8</v>
      </c>
      <c r="L48" s="88">
        <f t="shared" si="8"/>
        <v>122.5</v>
      </c>
      <c r="M48" s="88">
        <f t="shared" si="8"/>
        <v>0</v>
      </c>
      <c r="N48" s="88">
        <f t="shared" si="8"/>
        <v>98</v>
      </c>
      <c r="O48" s="88">
        <f t="shared" si="8"/>
        <v>94.8</v>
      </c>
      <c r="P48" s="88">
        <f t="shared" si="8"/>
        <v>85.3</v>
      </c>
      <c r="Q48" s="88">
        <f t="shared" si="8"/>
        <v>88.3</v>
      </c>
      <c r="R48" s="88">
        <f t="shared" si="8"/>
        <v>40.9</v>
      </c>
      <c r="S48" s="88">
        <f t="shared" si="8"/>
        <v>0</v>
      </c>
      <c r="T48" s="88">
        <f t="shared" si="8"/>
        <v>0</v>
      </c>
      <c r="U48" s="88">
        <f t="shared" si="8"/>
        <v>46.6</v>
      </c>
      <c r="V48" s="88">
        <f t="shared" si="8"/>
        <v>0</v>
      </c>
      <c r="W48" s="88">
        <f t="shared" si="8"/>
        <v>28.5</v>
      </c>
      <c r="X48" s="88">
        <f t="shared" si="8"/>
        <v>154.5</v>
      </c>
      <c r="Y48" s="88">
        <f t="shared" si="8"/>
        <v>147.69999999999999</v>
      </c>
      <c r="Z48" s="89">
        <f t="shared" si="8"/>
        <v>0</v>
      </c>
      <c r="AA48" s="90">
        <f t="shared" si="7"/>
        <v>1672.1999999999998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101.64100000000001</v>
      </c>
      <c r="C51" s="88">
        <f t="shared" si="10"/>
        <v>103.143</v>
      </c>
      <c r="D51" s="88">
        <f t="shared" si="10"/>
        <v>99.234000000000009</v>
      </c>
      <c r="E51" s="88">
        <f t="shared" si="10"/>
        <v>97.768000000000001</v>
      </c>
      <c r="F51" s="88">
        <f t="shared" si="10"/>
        <v>115.636</v>
      </c>
      <c r="G51" s="88">
        <f t="shared" si="10"/>
        <v>121.64399999999999</v>
      </c>
      <c r="H51" s="88">
        <f t="shared" si="10"/>
        <v>111.81</v>
      </c>
      <c r="I51" s="88">
        <f t="shared" si="10"/>
        <v>76.09</v>
      </c>
      <c r="J51" s="88">
        <f t="shared" si="10"/>
        <v>117.99799999999999</v>
      </c>
      <c r="K51" s="88">
        <f t="shared" si="10"/>
        <v>123.36499999999999</v>
      </c>
      <c r="L51" s="88">
        <f t="shared" si="10"/>
        <v>146.52100000000002</v>
      </c>
      <c r="M51" s="88">
        <f t="shared" si="10"/>
        <v>81.953000000000003</v>
      </c>
      <c r="N51" s="88">
        <f t="shared" si="10"/>
        <v>125.126</v>
      </c>
      <c r="O51" s="88">
        <f t="shared" si="10"/>
        <v>116.33099999999999</v>
      </c>
      <c r="P51" s="88">
        <f t="shared" si="10"/>
        <v>106.374</v>
      </c>
      <c r="Q51" s="88">
        <f t="shared" si="10"/>
        <v>107.723</v>
      </c>
      <c r="R51" s="88">
        <f t="shared" si="10"/>
        <v>63.42</v>
      </c>
      <c r="S51" s="88">
        <f t="shared" si="10"/>
        <v>94.52</v>
      </c>
      <c r="T51" s="88">
        <f t="shared" si="10"/>
        <v>93.019000000000005</v>
      </c>
      <c r="U51" s="88">
        <f t="shared" si="10"/>
        <v>189.33799999999999</v>
      </c>
      <c r="V51" s="88">
        <f t="shared" si="10"/>
        <v>116.04100000000003</v>
      </c>
      <c r="W51" s="88">
        <f t="shared" si="10"/>
        <v>117.36499999999999</v>
      </c>
      <c r="X51" s="88">
        <f t="shared" si="10"/>
        <v>161.17699999999999</v>
      </c>
      <c r="Y51" s="88">
        <f t="shared" si="10"/>
        <v>155.44499999999999</v>
      </c>
      <c r="Z51" s="89">
        <f t="shared" si="10"/>
        <v>0</v>
      </c>
      <c r="AA51" s="104">
        <f>SUM(B51:Z51)</f>
        <v>2742.6820000000002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72.7</v>
      </c>
      <c r="C4" s="18">
        <v>73.5</v>
      </c>
      <c r="D4" s="18">
        <v>78.2</v>
      </c>
      <c r="E4" s="18">
        <v>82.4</v>
      </c>
      <c r="F4" s="18">
        <v>110.1</v>
      </c>
      <c r="G4" s="18">
        <v>114.8</v>
      </c>
      <c r="H4" s="18">
        <v>102.2</v>
      </c>
      <c r="I4" s="18"/>
      <c r="J4" s="18">
        <v>41.4</v>
      </c>
      <c r="K4" s="18">
        <v>89.8</v>
      </c>
      <c r="L4" s="18">
        <v>122.5</v>
      </c>
      <c r="M4" s="18"/>
      <c r="N4" s="18">
        <v>98</v>
      </c>
      <c r="O4" s="18">
        <v>94.8</v>
      </c>
      <c r="P4" s="18">
        <v>85.3</v>
      </c>
      <c r="Q4" s="18">
        <v>88.3</v>
      </c>
      <c r="R4" s="18">
        <v>40.9</v>
      </c>
      <c r="S4" s="18">
        <v>-21.6</v>
      </c>
      <c r="T4" s="18"/>
      <c r="U4" s="18">
        <v>46.6</v>
      </c>
      <c r="V4" s="18">
        <v>-3.6</v>
      </c>
      <c r="W4" s="18">
        <v>28.5</v>
      </c>
      <c r="X4" s="18">
        <v>154.5</v>
      </c>
      <c r="Y4" s="18">
        <v>147.69999999999999</v>
      </c>
      <c r="Z4" s="19"/>
      <c r="AA4" s="111">
        <f>SUM(B4:Z4)</f>
        <v>1647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72.58</v>
      </c>
      <c r="C7" s="117">
        <v>75.72</v>
      </c>
      <c r="D7" s="117">
        <v>78.069999999999993</v>
      </c>
      <c r="E7" s="117">
        <v>83.23</v>
      </c>
      <c r="F7" s="117">
        <v>90.19</v>
      </c>
      <c r="G7" s="117">
        <v>97.38</v>
      </c>
      <c r="H7" s="117">
        <v>109.53</v>
      </c>
      <c r="I7" s="117">
        <v>96.19</v>
      </c>
      <c r="J7" s="117">
        <v>106.73</v>
      </c>
      <c r="K7" s="117">
        <v>96</v>
      </c>
      <c r="L7" s="117">
        <v>55</v>
      </c>
      <c r="M7" s="117">
        <v>45.7</v>
      </c>
      <c r="N7" s="117">
        <v>51.38</v>
      </c>
      <c r="O7" s="117">
        <v>55.5</v>
      </c>
      <c r="P7" s="117">
        <v>65.989999999999995</v>
      </c>
      <c r="Q7" s="117">
        <v>94.12</v>
      </c>
      <c r="R7" s="117">
        <v>116</v>
      </c>
      <c r="S7" s="117">
        <v>121.86</v>
      </c>
      <c r="T7" s="117">
        <v>175.11</v>
      </c>
      <c r="U7" s="117">
        <v>186.19</v>
      </c>
      <c r="V7" s="117">
        <v>179</v>
      </c>
      <c r="W7" s="117">
        <v>148.78</v>
      </c>
      <c r="X7" s="117">
        <v>137.5</v>
      </c>
      <c r="Y7" s="117">
        <v>132.19999999999999</v>
      </c>
      <c r="Z7" s="118"/>
      <c r="AA7" s="119">
        <f>IF(SUM(B7:Z7)&lt;&gt;0,AVERAGEIF(B7:Z7,"&lt;&gt;"""),"")</f>
        <v>102.91458333333334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21.6</v>
      </c>
      <c r="T15" s="133"/>
      <c r="U15" s="133"/>
      <c r="V15" s="133">
        <v>3.6</v>
      </c>
      <c r="W15" s="133"/>
      <c r="X15" s="133"/>
      <c r="Y15" s="133"/>
      <c r="Z15" s="131"/>
      <c r="AA15" s="132">
        <f t="shared" si="0"/>
        <v>25.200000000000003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21.6</v>
      </c>
      <c r="T16" s="135">
        <f t="shared" si="1"/>
        <v>0</v>
      </c>
      <c r="U16" s="135">
        <f t="shared" si="1"/>
        <v>0</v>
      </c>
      <c r="V16" s="135">
        <f t="shared" si="1"/>
        <v>3.6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25.200000000000003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72.7</v>
      </c>
      <c r="C23" s="133">
        <v>73.5</v>
      </c>
      <c r="D23" s="133">
        <v>78.2</v>
      </c>
      <c r="E23" s="133">
        <v>82.4</v>
      </c>
      <c r="F23" s="133">
        <v>110.1</v>
      </c>
      <c r="G23" s="133">
        <v>114.8</v>
      </c>
      <c r="H23" s="133">
        <v>102.2</v>
      </c>
      <c r="I23" s="133"/>
      <c r="J23" s="133">
        <v>41.4</v>
      </c>
      <c r="K23" s="133">
        <v>89.8</v>
      </c>
      <c r="L23" s="133">
        <v>122.5</v>
      </c>
      <c r="M23" s="133"/>
      <c r="N23" s="133">
        <v>98</v>
      </c>
      <c r="O23" s="133">
        <v>94.8</v>
      </c>
      <c r="P23" s="133">
        <v>85.3</v>
      </c>
      <c r="Q23" s="133">
        <v>88.3</v>
      </c>
      <c r="R23" s="133">
        <v>40.9</v>
      </c>
      <c r="S23" s="133"/>
      <c r="T23" s="133"/>
      <c r="U23" s="133">
        <v>46.6</v>
      </c>
      <c r="V23" s="133"/>
      <c r="W23" s="133">
        <v>28.5</v>
      </c>
      <c r="X23" s="133">
        <v>154.5</v>
      </c>
      <c r="Y23" s="133">
        <v>147.69999999999999</v>
      </c>
      <c r="Z23" s="131"/>
      <c r="AA23" s="132">
        <f t="shared" si="2"/>
        <v>1672.1999999999998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72.7</v>
      </c>
      <c r="C24" s="135">
        <f t="shared" si="3"/>
        <v>73.5</v>
      </c>
      <c r="D24" s="135">
        <f t="shared" si="3"/>
        <v>78.2</v>
      </c>
      <c r="E24" s="135">
        <f t="shared" si="3"/>
        <v>82.4</v>
      </c>
      <c r="F24" s="135">
        <f t="shared" si="3"/>
        <v>110.1</v>
      </c>
      <c r="G24" s="135">
        <f t="shared" si="3"/>
        <v>114.8</v>
      </c>
      <c r="H24" s="135">
        <f t="shared" si="3"/>
        <v>102.2</v>
      </c>
      <c r="I24" s="135">
        <f t="shared" si="3"/>
        <v>0</v>
      </c>
      <c r="J24" s="135">
        <f t="shared" si="3"/>
        <v>41.4</v>
      </c>
      <c r="K24" s="135">
        <f t="shared" si="3"/>
        <v>89.8</v>
      </c>
      <c r="L24" s="135">
        <f t="shared" si="3"/>
        <v>122.5</v>
      </c>
      <c r="M24" s="135">
        <f t="shared" si="3"/>
        <v>0</v>
      </c>
      <c r="N24" s="135">
        <f t="shared" si="3"/>
        <v>98</v>
      </c>
      <c r="O24" s="135">
        <f t="shared" si="3"/>
        <v>94.8</v>
      </c>
      <c r="P24" s="135">
        <f t="shared" si="3"/>
        <v>85.3</v>
      </c>
      <c r="Q24" s="135">
        <f t="shared" si="3"/>
        <v>88.3</v>
      </c>
      <c r="R24" s="135">
        <f t="shared" si="3"/>
        <v>40.9</v>
      </c>
      <c r="S24" s="135">
        <f t="shared" si="3"/>
        <v>0</v>
      </c>
      <c r="T24" s="135">
        <f t="shared" si="3"/>
        <v>0</v>
      </c>
      <c r="U24" s="135">
        <f t="shared" si="3"/>
        <v>46.6</v>
      </c>
      <c r="V24" s="135">
        <f t="shared" si="3"/>
        <v>0</v>
      </c>
      <c r="W24" s="135">
        <f t="shared" si="3"/>
        <v>28.5</v>
      </c>
      <c r="X24" s="135">
        <f t="shared" si="3"/>
        <v>154.5</v>
      </c>
      <c r="Y24" s="135">
        <f t="shared" si="3"/>
        <v>147.69999999999999</v>
      </c>
      <c r="Z24" s="136" t="str">
        <f t="shared" si="3"/>
        <v/>
      </c>
      <c r="AA24" s="90">
        <f t="shared" si="2"/>
        <v>1672.1999999999998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2023-03-10T14:23:35Z</dcterms:created>
  <dcterms:modified xsi:type="dcterms:W3CDTF">2023-03-10T14:23:36Z</dcterms:modified>
</cp:coreProperties>
</file>