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<sst xmlns="http://schemas.openxmlformats.org/spreadsheetml/2006/main" count="117" uniqueCount="53">
  <si>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09/03/2023 16:19:56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</si>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</sst>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164.983</c:v>
                </c:pt>
                <c:pt idx="7">
                  <c:v>43.375</c:v>
                </c:pt>
                <c:pt idx="8">
                  <c:v>159.53</c:v>
                </c:pt>
                <c:pt idx="17">
                  <c:v>25.405999999999999</c:v>
                </c:pt>
                <c:pt idx="18">
                  <c:v>85.51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45</c:v>
                </c:pt>
                <c:pt idx="13">
                  <c:v>0</c:v>
                </c:pt>
                <c:pt idx="14">
                  <c:v>90.6</c:v>
                </c:pt>
                <c:pt idx="15">
                  <c:v>112.6</c:v>
                </c:pt>
                <c:pt idx="16">
                  <c:v>67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4.7349999999999994</c:v>
                </c:pt>
                <c:pt idx="1">
                  <c:v>4.9749999999999996</c:v>
                </c:pt>
                <c:pt idx="2">
                  <c:v>7.1339999999999995</c:v>
                </c:pt>
                <c:pt idx="3">
                  <c:v>9.7959999999999994</c:v>
                </c:pt>
                <c:pt idx="4">
                  <c:v>9.375</c:v>
                </c:pt>
                <c:pt idx="5">
                  <c:v>8.8930000000000007</c:v>
                </c:pt>
                <c:pt idx="6">
                  <c:v>14.589999999999998</c:v>
                </c:pt>
                <c:pt idx="7">
                  <c:v>18.263000000000002</c:v>
                </c:pt>
                <c:pt idx="8">
                  <c:v>17.873999999999999</c:v>
                </c:pt>
                <c:pt idx="9">
                  <c:v>19.447000000000003</c:v>
                </c:pt>
                <c:pt idx="10">
                  <c:v>17.834999999999997</c:v>
                </c:pt>
                <c:pt idx="11">
                  <c:v>21.088999999999999</c:v>
                </c:pt>
                <c:pt idx="13">
                  <c:v>9.19</c:v>
                </c:pt>
                <c:pt idx="16">
                  <c:v>2.9380000000000002</c:v>
                </c:pt>
                <c:pt idx="17">
                  <c:v>5.6550000000000002</c:v>
                </c:pt>
                <c:pt idx="18">
                  <c:v>6.1840000000000002</c:v>
                </c:pt>
                <c:pt idx="19">
                  <c:v>13.834</c:v>
                </c:pt>
                <c:pt idx="20">
                  <c:v>13.981</c:v>
                </c:pt>
                <c:pt idx="21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680296"/>
        <c:axId val="367025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177.73500000000001</c:v>
                </c:pt>
                <c:pt idx="1">
                  <c:v>12.036</c:v>
                </c:pt>
                <c:pt idx="2">
                  <c:v>15.506000000000002</c:v>
                </c:pt>
                <c:pt idx="3">
                  <c:v>17.454000000000001</c:v>
                </c:pt>
                <c:pt idx="4">
                  <c:v>18.95</c:v>
                </c:pt>
                <c:pt idx="5">
                  <c:v>44.018999999999998</c:v>
                </c:pt>
                <c:pt idx="6">
                  <c:v>48.226999999999997</c:v>
                </c:pt>
                <c:pt idx="7">
                  <c:v>127.44499999999999</c:v>
                </c:pt>
                <c:pt idx="8">
                  <c:v>264.64999999999998</c:v>
                </c:pt>
                <c:pt idx="9">
                  <c:v>81.440000000000012</c:v>
                </c:pt>
                <c:pt idx="10">
                  <c:v>90.165999999999997</c:v>
                </c:pt>
                <c:pt idx="11">
                  <c:v>43.154000000000003</c:v>
                </c:pt>
                <c:pt idx="12">
                  <c:v>60.22</c:v>
                </c:pt>
                <c:pt idx="13">
                  <c:v>27.464999999999996</c:v>
                </c:pt>
                <c:pt idx="14">
                  <c:v>98.335000000000008</c:v>
                </c:pt>
                <c:pt idx="15">
                  <c:v>118.595</c:v>
                </c:pt>
                <c:pt idx="16">
                  <c:v>117.06499999999998</c:v>
                </c:pt>
                <c:pt idx="17">
                  <c:v>93.775000000000006</c:v>
                </c:pt>
                <c:pt idx="18">
                  <c:v>169.04999999999998</c:v>
                </c:pt>
                <c:pt idx="19">
                  <c:v>95.88</c:v>
                </c:pt>
                <c:pt idx="20">
                  <c:v>49.79399999999999</c:v>
                </c:pt>
                <c:pt idx="21">
                  <c:v>10.022</c:v>
                </c:pt>
                <c:pt idx="22">
                  <c:v>13.864000000000001</c:v>
                </c:pt>
                <c:pt idx="23">
                  <c:v>7.8199999999999994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80296"/>
        <c:axId val="367025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101.14</c:v>
                </c:pt>
                <c:pt idx="1">
                  <c:v>100.68</c:v>
                </c:pt>
                <c:pt idx="2">
                  <c:v>105.16</c:v>
                </c:pt>
                <c:pt idx="3">
                  <c:v>104.11</c:v>
                </c:pt>
                <c:pt idx="4">
                  <c:v>101.34</c:v>
                </c:pt>
                <c:pt idx="5">
                  <c:v>131.91</c:v>
                </c:pt>
                <c:pt idx="6">
                  <c:v>123.84</c:v>
                </c:pt>
                <c:pt idx="7">
                  <c:v>132</c:v>
                </c:pt>
                <c:pt idx="8">
                  <c:v>169.94</c:v>
                </c:pt>
                <c:pt idx="9">
                  <c:v>125.29</c:v>
                </c:pt>
                <c:pt idx="10">
                  <c:v>117.67</c:v>
                </c:pt>
                <c:pt idx="11">
                  <c:v>118.64</c:v>
                </c:pt>
                <c:pt idx="12">
                  <c:v>80.099999999999994</c:v>
                </c:pt>
                <c:pt idx="13">
                  <c:v>85</c:v>
                </c:pt>
                <c:pt idx="14">
                  <c:v>60</c:v>
                </c:pt>
                <c:pt idx="15">
                  <c:v>77.88</c:v>
                </c:pt>
                <c:pt idx="16">
                  <c:v>110.13</c:v>
                </c:pt>
                <c:pt idx="17">
                  <c:v>119.06</c:v>
                </c:pt>
                <c:pt idx="18">
                  <c:v>132.08000000000001</c:v>
                </c:pt>
                <c:pt idx="19">
                  <c:v>127.76</c:v>
                </c:pt>
                <c:pt idx="20">
                  <c:v>98.57</c:v>
                </c:pt>
                <c:pt idx="21">
                  <c:v>59.1</c:v>
                </c:pt>
                <c:pt idx="22">
                  <c:v>63.78</c:v>
                </c:pt>
                <c:pt idx="23">
                  <c:v>70.58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024104"/>
        <c:axId val="367024496"/>
      </c:lineChart>
      <c:catAx>
        <c:axId val="147680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025280"/>
        <c:crosses val="autoZero"/>
        <c:auto val="1"/>
        <c:lblAlgn val="ctr"/>
        <c:lblOffset val="100"/>
        <c:noMultiLvlLbl val="0"/>
      </c:catAx>
      <c:valAx>
        <c:axId val="3670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680296"/>
        <c:crosses val="autoZero"/>
        <c:crossBetween val="between"/>
      </c:valAx>
      <c:valAx>
        <c:axId val="367024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024104"/>
        <c:crosses val="max"/>
        <c:crossBetween val="between"/>
      </c:valAx>
      <c:catAx>
        <c:axId val="36702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7024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177.70300000000003</v>
      </c>
      <c r="C4" s="18">
        <v>12.045</v>
      </c>
      <c r="D4" s="18">
        <v>15.536</v>
      </c>
      <c r="E4" s="18">
        <v>17.499999999999996</v>
      </c>
      <c r="F4" s="18">
        <v>18.936000000000003</v>
      </c>
      <c r="G4" s="18">
        <v>44.018999999999998</v>
      </c>
      <c r="H4" s="18">
        <v>48.232999999999997</v>
      </c>
      <c r="I4" s="18">
        <v>127.43799999999999</v>
      </c>
      <c r="J4" s="18">
        <v>264.67200000000003</v>
      </c>
      <c r="K4" s="18">
        <v>81.44</v>
      </c>
      <c r="L4" s="18">
        <v>90.166000000000011</v>
      </c>
      <c r="M4" s="18">
        <v>43.154000000000003</v>
      </c>
      <c r="N4" s="18">
        <v>60.264000000000003</v>
      </c>
      <c r="O4" s="18">
        <v>27.464999999999993</v>
      </c>
      <c r="P4" s="18">
        <v>98.293999999999997</v>
      </c>
      <c r="Q4" s="18">
        <v>118.56699999999999</v>
      </c>
      <c r="R4" s="18">
        <v>117.11299999999997</v>
      </c>
      <c r="S4" s="18">
        <v>93.741</v>
      </c>
      <c r="T4" s="18">
        <v>169.02300000000002</v>
      </c>
      <c r="U4" s="18">
        <v>95.88</v>
      </c>
      <c r="V4" s="18">
        <v>49.794000000000004</v>
      </c>
      <c r="W4" s="18">
        <v>10.022</v>
      </c>
      <c r="X4" s="18">
        <v>13.863999999999999</v>
      </c>
      <c r="Y4" s="18">
        <v>7.8199999999999994</v>
      </c>
      <c r="Z4" s="19"/>
      <c r="AA4" s="20">
        <f>SUM(B4:Z4)</f>
        <v>1802.6890000000003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101.14</v>
      </c>
      <c r="C7" s="28">
        <v>100.68</v>
      </c>
      <c r="D7" s="28">
        <v>105.16</v>
      </c>
      <c r="E7" s="28">
        <v>104.11</v>
      </c>
      <c r="F7" s="28">
        <v>101.34</v>
      </c>
      <c r="G7" s="28">
        <v>131.91</v>
      </c>
      <c r="H7" s="28">
        <v>123.84</v>
      </c>
      <c r="I7" s="28">
        <v>132</v>
      </c>
      <c r="J7" s="28">
        <v>169.94</v>
      </c>
      <c r="K7" s="28">
        <v>125.29</v>
      </c>
      <c r="L7" s="28">
        <v>117.67</v>
      </c>
      <c r="M7" s="28">
        <v>118.64</v>
      </c>
      <c r="N7" s="28">
        <v>80.099999999999994</v>
      </c>
      <c r="O7" s="28">
        <v>85</v>
      </c>
      <c r="P7" s="28">
        <v>60</v>
      </c>
      <c r="Q7" s="28">
        <v>77.88</v>
      </c>
      <c r="R7" s="28">
        <v>110.13</v>
      </c>
      <c r="S7" s="28">
        <v>119.06</v>
      </c>
      <c r="T7" s="28">
        <v>132.08000000000001</v>
      </c>
      <c r="U7" s="28">
        <v>127.76</v>
      </c>
      <c r="V7" s="28">
        <v>98.57</v>
      </c>
      <c r="W7" s="28">
        <v>59.1</v>
      </c>
      <c r="X7" s="28">
        <v>63.78</v>
      </c>
      <c r="Y7" s="28">
        <v>70.58</v>
      </c>
      <c r="Z7" s="29"/>
      <c r="AA7" s="30">
        <f>IF(SUM(B7:Z7)&lt;&gt;0,AVERAGEIF(B7:Z7,"&lt;&gt;"""),"")</f>
        <v>104.82333333333337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164.983</v>
      </c>
      <c r="C12" s="52"/>
      <c r="D12" s="52"/>
      <c r="E12" s="52"/>
      <c r="F12" s="52"/>
      <c r="G12" s="52"/>
      <c r="H12" s="52"/>
      <c r="I12" s="52">
        <v>43.375</v>
      </c>
      <c r="J12" s="52">
        <v>159.53</v>
      </c>
      <c r="K12" s="52"/>
      <c r="L12" s="52"/>
      <c r="M12" s="52"/>
      <c r="N12" s="52"/>
      <c r="O12" s="52"/>
      <c r="P12" s="52"/>
      <c r="Q12" s="52"/>
      <c r="R12" s="52"/>
      <c r="S12" s="52">
        <v>25.405999999999999</v>
      </c>
      <c r="T12" s="52">
        <v>85.51</v>
      </c>
      <c r="U12" s="52"/>
      <c r="V12" s="52"/>
      <c r="W12" s="52"/>
      <c r="X12" s="52"/>
      <c r="Y12" s="52"/>
      <c r="Z12" s="53"/>
      <c r="AA12" s="54">
        <f t="shared" si="0"/>
        <v>478.80400000000003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4.7349999999999994</v>
      </c>
      <c r="C14" s="57">
        <v>4.9749999999999996</v>
      </c>
      <c r="D14" s="57">
        <v>7.1339999999999995</v>
      </c>
      <c r="E14" s="57">
        <v>9.7959999999999994</v>
      </c>
      <c r="F14" s="57">
        <v>9.375</v>
      </c>
      <c r="G14" s="57">
        <v>8.8930000000000007</v>
      </c>
      <c r="H14" s="57">
        <v>14.589999999999998</v>
      </c>
      <c r="I14" s="57">
        <v>18.263000000000002</v>
      </c>
      <c r="J14" s="57">
        <v>17.873999999999999</v>
      </c>
      <c r="K14" s="57">
        <v>19.447000000000003</v>
      </c>
      <c r="L14" s="57">
        <v>17.834999999999997</v>
      </c>
      <c r="M14" s="57">
        <v>21.088999999999999</v>
      </c>
      <c r="N14" s="57"/>
      <c r="O14" s="57">
        <v>9.19</v>
      </c>
      <c r="P14" s="57"/>
      <c r="Q14" s="57"/>
      <c r="R14" s="57">
        <v>2.9380000000000002</v>
      </c>
      <c r="S14" s="57">
        <v>5.6550000000000002</v>
      </c>
      <c r="T14" s="57">
        <v>6.1840000000000002</v>
      </c>
      <c r="U14" s="57">
        <v>13.834</v>
      </c>
      <c r="V14" s="57">
        <v>13.981</v>
      </c>
      <c r="W14" s="57">
        <v>0.5</v>
      </c>
      <c r="X14" s="57"/>
      <c r="Y14" s="57"/>
      <c r="Z14" s="58"/>
      <c r="AA14" s="59">
        <f t="shared" si="0"/>
        <v>206.28799999999998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169.71800000000002</v>
      </c>
      <c r="C16" s="62">
        <f t="shared" ref="C16:Z16" si="1">IF(LEN(C$2)&gt;0,SUM(C10:C15),"")</f>
        <v>4.9749999999999996</v>
      </c>
      <c r="D16" s="62">
        <f t="shared" si="1"/>
        <v>7.1339999999999995</v>
      </c>
      <c r="E16" s="62">
        <f t="shared" si="1"/>
        <v>9.7959999999999994</v>
      </c>
      <c r="F16" s="62">
        <f t="shared" si="1"/>
        <v>9.375</v>
      </c>
      <c r="G16" s="62">
        <f t="shared" si="1"/>
        <v>8.8930000000000007</v>
      </c>
      <c r="H16" s="62">
        <f t="shared" si="1"/>
        <v>14.589999999999998</v>
      </c>
      <c r="I16" s="62">
        <f t="shared" si="1"/>
        <v>61.638000000000005</v>
      </c>
      <c r="J16" s="62">
        <f t="shared" si="1"/>
        <v>177.404</v>
      </c>
      <c r="K16" s="62">
        <f t="shared" si="1"/>
        <v>19.447000000000003</v>
      </c>
      <c r="L16" s="62">
        <f t="shared" si="1"/>
        <v>17.834999999999997</v>
      </c>
      <c r="M16" s="62">
        <f t="shared" si="1"/>
        <v>21.088999999999999</v>
      </c>
      <c r="N16" s="62">
        <f t="shared" si="1"/>
        <v>0</v>
      </c>
      <c r="O16" s="62">
        <f t="shared" si="1"/>
        <v>9.19</v>
      </c>
      <c r="P16" s="62">
        <f t="shared" si="1"/>
        <v>0</v>
      </c>
      <c r="Q16" s="62">
        <f t="shared" si="1"/>
        <v>0</v>
      </c>
      <c r="R16" s="62">
        <f t="shared" si="1"/>
        <v>2.9380000000000002</v>
      </c>
      <c r="S16" s="62">
        <f t="shared" si="1"/>
        <v>31.061</v>
      </c>
      <c r="T16" s="62">
        <f t="shared" si="1"/>
        <v>91.694000000000003</v>
      </c>
      <c r="U16" s="62">
        <f t="shared" si="1"/>
        <v>13.834</v>
      </c>
      <c r="V16" s="62">
        <f t="shared" si="1"/>
        <v>13.981</v>
      </c>
      <c r="W16" s="62">
        <f t="shared" si="1"/>
        <v>0.5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685.09199999999998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4.2000000000000003E-2</v>
      </c>
      <c r="C20" s="77">
        <v>7.0000000000000007E-2</v>
      </c>
      <c r="D20" s="77">
        <v>4.4999999999999998E-2</v>
      </c>
      <c r="E20" s="77">
        <v>4.2999999999999997E-2</v>
      </c>
      <c r="F20" s="77">
        <v>4.7E-2</v>
      </c>
      <c r="G20" s="77">
        <v>27.422000000000001</v>
      </c>
      <c r="H20" s="77">
        <v>24.004000000000001</v>
      </c>
      <c r="I20" s="77">
        <v>57.414999999999999</v>
      </c>
      <c r="J20" s="77">
        <v>64.057999999999993</v>
      </c>
      <c r="K20" s="77">
        <v>43.294000000000004</v>
      </c>
      <c r="L20" s="77">
        <v>52.805</v>
      </c>
      <c r="M20" s="77">
        <v>0.01</v>
      </c>
      <c r="N20" s="77">
        <v>9.2999999999999999E-2</v>
      </c>
      <c r="O20" s="77">
        <v>4.5999999999999999E-2</v>
      </c>
      <c r="P20" s="77">
        <v>7.0999999999999994E-2</v>
      </c>
      <c r="Q20" s="77">
        <v>8.5999999999999993E-2</v>
      </c>
      <c r="R20" s="77">
        <v>40.152000000000001</v>
      </c>
      <c r="S20" s="77">
        <v>54.783000000000001</v>
      </c>
      <c r="T20" s="77">
        <v>68.980999999999995</v>
      </c>
      <c r="U20" s="77">
        <v>71.528999999999996</v>
      </c>
      <c r="V20" s="77">
        <v>22.25</v>
      </c>
      <c r="W20" s="77">
        <v>0.04</v>
      </c>
      <c r="X20" s="77">
        <v>9.7000000000000003E-2</v>
      </c>
      <c r="Y20" s="77">
        <v>0.01</v>
      </c>
      <c r="Z20" s="78"/>
      <c r="AA20" s="79">
        <f t="shared" si="2"/>
        <v>527.39300000000003</v>
      </c>
    </row>
    <row r="21" spans="1:27" ht="24.95" customHeight="1" x14ac:dyDescent="0.2">
      <c r="A21" s="75" t="s">
        <v>16</v>
      </c>
      <c r="B21" s="80">
        <v>7.9430000000000005</v>
      </c>
      <c r="C21" s="81">
        <v>6.9999999999999991</v>
      </c>
      <c r="D21" s="81">
        <v>8.3570000000000011</v>
      </c>
      <c r="E21" s="81">
        <v>7.6610000000000005</v>
      </c>
      <c r="F21" s="81">
        <v>9.5140000000000011</v>
      </c>
      <c r="G21" s="81">
        <v>7.7040000000000006</v>
      </c>
      <c r="H21" s="81">
        <v>9.6389999999999993</v>
      </c>
      <c r="I21" s="81">
        <v>8.3849999999999998</v>
      </c>
      <c r="J21" s="81">
        <v>23.21</v>
      </c>
      <c r="K21" s="81">
        <v>18.698999999999998</v>
      </c>
      <c r="L21" s="81">
        <v>19.526</v>
      </c>
      <c r="M21" s="81">
        <v>22.055000000000003</v>
      </c>
      <c r="N21" s="81">
        <v>15.170999999999999</v>
      </c>
      <c r="O21" s="81">
        <v>18.228999999999999</v>
      </c>
      <c r="P21" s="81">
        <v>7.6230000000000002</v>
      </c>
      <c r="Q21" s="81">
        <v>5.8810000000000002</v>
      </c>
      <c r="R21" s="81">
        <v>7.0229999999999997</v>
      </c>
      <c r="S21" s="81">
        <v>7.8970000000000002</v>
      </c>
      <c r="T21" s="81">
        <v>8.347999999999999</v>
      </c>
      <c r="U21" s="81">
        <v>10.517000000000001</v>
      </c>
      <c r="V21" s="81">
        <v>13.563000000000001</v>
      </c>
      <c r="W21" s="81">
        <v>9.4820000000000011</v>
      </c>
      <c r="X21" s="81">
        <v>13.766999999999999</v>
      </c>
      <c r="Y21" s="81">
        <v>7.81</v>
      </c>
      <c r="Z21" s="78"/>
      <c r="AA21" s="79">
        <f t="shared" si="2"/>
        <v>275.00400000000002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7.9850000000000003</v>
      </c>
      <c r="C25" s="88">
        <f t="shared" ref="C25:Z25" si="3">IF(LEN(C$2)&gt;0,SUM(C19:C24),"")</f>
        <v>7.0699999999999994</v>
      </c>
      <c r="D25" s="88">
        <f t="shared" si="3"/>
        <v>8.402000000000001</v>
      </c>
      <c r="E25" s="88">
        <f t="shared" si="3"/>
        <v>7.7040000000000006</v>
      </c>
      <c r="F25" s="88">
        <f t="shared" si="3"/>
        <v>9.5610000000000017</v>
      </c>
      <c r="G25" s="88">
        <f t="shared" si="3"/>
        <v>35.126000000000005</v>
      </c>
      <c r="H25" s="88">
        <f t="shared" si="3"/>
        <v>33.643000000000001</v>
      </c>
      <c r="I25" s="88">
        <f t="shared" si="3"/>
        <v>65.8</v>
      </c>
      <c r="J25" s="88">
        <f t="shared" si="3"/>
        <v>87.268000000000001</v>
      </c>
      <c r="K25" s="88">
        <f t="shared" si="3"/>
        <v>61.993000000000002</v>
      </c>
      <c r="L25" s="88">
        <f t="shared" si="3"/>
        <v>72.331000000000003</v>
      </c>
      <c r="M25" s="88">
        <f t="shared" si="3"/>
        <v>22.065000000000005</v>
      </c>
      <c r="N25" s="88">
        <f t="shared" si="3"/>
        <v>15.263999999999999</v>
      </c>
      <c r="O25" s="88">
        <f t="shared" si="3"/>
        <v>18.274999999999999</v>
      </c>
      <c r="P25" s="88">
        <f t="shared" si="3"/>
        <v>7.694</v>
      </c>
      <c r="Q25" s="88">
        <f t="shared" si="3"/>
        <v>5.9670000000000005</v>
      </c>
      <c r="R25" s="88">
        <f t="shared" si="3"/>
        <v>47.174999999999997</v>
      </c>
      <c r="S25" s="88">
        <f t="shared" si="3"/>
        <v>62.68</v>
      </c>
      <c r="T25" s="88">
        <f t="shared" si="3"/>
        <v>77.328999999999994</v>
      </c>
      <c r="U25" s="88">
        <f t="shared" si="3"/>
        <v>82.045999999999992</v>
      </c>
      <c r="V25" s="88">
        <f t="shared" si="3"/>
        <v>35.813000000000002</v>
      </c>
      <c r="W25" s="88">
        <f t="shared" si="3"/>
        <v>9.5220000000000002</v>
      </c>
      <c r="X25" s="88">
        <f t="shared" si="3"/>
        <v>13.863999999999999</v>
      </c>
      <c r="Y25" s="88">
        <f t="shared" si="3"/>
        <v>7.8199999999999994</v>
      </c>
      <c r="Z25" s="89" t="str">
        <f t="shared" si="3"/>
        <v/>
      </c>
      <c r="AA25" s="90">
        <f>SUM(AA19:AA24)</f>
        <v>802.39700000000005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177.703</v>
      </c>
      <c r="C29" s="77">
        <v>12.045</v>
      </c>
      <c r="D29" s="77">
        <v>15.536</v>
      </c>
      <c r="E29" s="77">
        <v>17.5</v>
      </c>
      <c r="F29" s="77">
        <v>18.936</v>
      </c>
      <c r="G29" s="77">
        <v>44.018999999999998</v>
      </c>
      <c r="H29" s="77">
        <v>48.232999999999997</v>
      </c>
      <c r="I29" s="77">
        <v>127.438</v>
      </c>
      <c r="J29" s="77">
        <v>264.67200000000003</v>
      </c>
      <c r="K29" s="77">
        <v>81.44</v>
      </c>
      <c r="L29" s="77">
        <v>90.165999999999997</v>
      </c>
      <c r="M29" s="77">
        <v>43.154000000000003</v>
      </c>
      <c r="N29" s="77">
        <v>15.263999999999999</v>
      </c>
      <c r="O29" s="77">
        <v>27.465</v>
      </c>
      <c r="P29" s="77">
        <v>7.694</v>
      </c>
      <c r="Q29" s="77">
        <v>5.9669999999999996</v>
      </c>
      <c r="R29" s="77">
        <v>50.113</v>
      </c>
      <c r="S29" s="77">
        <v>93.741</v>
      </c>
      <c r="T29" s="77">
        <v>169.023</v>
      </c>
      <c r="U29" s="77">
        <v>95.88</v>
      </c>
      <c r="V29" s="77">
        <v>49.793999999999997</v>
      </c>
      <c r="W29" s="77">
        <v>10.022</v>
      </c>
      <c r="X29" s="77">
        <v>13.864000000000001</v>
      </c>
      <c r="Y29" s="77">
        <v>7.82</v>
      </c>
      <c r="Z29" s="78"/>
      <c r="AA29" s="79">
        <f>SUM(B29:Z29)</f>
        <v>1487.4889999999996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177.703</v>
      </c>
      <c r="C31" s="62">
        <f t="shared" ref="C31:Z31" si="4">IF(LEN(C$2)&gt;0,SUM(C28:C30),"")</f>
        <v>12.045</v>
      </c>
      <c r="D31" s="62">
        <f t="shared" si="4"/>
        <v>15.536</v>
      </c>
      <c r="E31" s="62">
        <f t="shared" si="4"/>
        <v>17.5</v>
      </c>
      <c r="F31" s="62">
        <f t="shared" si="4"/>
        <v>18.936</v>
      </c>
      <c r="G31" s="62">
        <f t="shared" si="4"/>
        <v>44.018999999999998</v>
      </c>
      <c r="H31" s="62">
        <f t="shared" si="4"/>
        <v>48.232999999999997</v>
      </c>
      <c r="I31" s="62">
        <f t="shared" si="4"/>
        <v>127.438</v>
      </c>
      <c r="J31" s="62">
        <f t="shared" si="4"/>
        <v>264.67200000000003</v>
      </c>
      <c r="K31" s="62">
        <f t="shared" si="4"/>
        <v>81.44</v>
      </c>
      <c r="L31" s="62">
        <f t="shared" si="4"/>
        <v>90.165999999999997</v>
      </c>
      <c r="M31" s="62">
        <f t="shared" si="4"/>
        <v>43.154000000000003</v>
      </c>
      <c r="N31" s="62">
        <f t="shared" si="4"/>
        <v>15.263999999999999</v>
      </c>
      <c r="O31" s="62">
        <f t="shared" si="4"/>
        <v>27.465</v>
      </c>
      <c r="P31" s="62">
        <f t="shared" si="4"/>
        <v>7.694</v>
      </c>
      <c r="Q31" s="62">
        <f t="shared" si="4"/>
        <v>5.9669999999999996</v>
      </c>
      <c r="R31" s="62">
        <f t="shared" si="4"/>
        <v>50.113</v>
      </c>
      <c r="S31" s="62">
        <f t="shared" si="4"/>
        <v>93.741</v>
      </c>
      <c r="T31" s="62">
        <f t="shared" si="4"/>
        <v>169.023</v>
      </c>
      <c r="U31" s="62">
        <f t="shared" si="4"/>
        <v>95.88</v>
      </c>
      <c r="V31" s="62">
        <f t="shared" si="4"/>
        <v>49.793999999999997</v>
      </c>
      <c r="W31" s="62">
        <f t="shared" si="4"/>
        <v>10.022</v>
      </c>
      <c r="X31" s="62">
        <f t="shared" si="4"/>
        <v>13.864000000000001</v>
      </c>
      <c r="Y31" s="62">
        <f t="shared" si="4"/>
        <v>7.82</v>
      </c>
      <c r="Z31" s="63" t="str">
        <f t="shared" si="4"/>
        <v/>
      </c>
      <c r="AA31" s="64">
        <f>SUM(AA28:AA30)</f>
        <v>1487.4889999999996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45</v>
      </c>
      <c r="O38" s="99"/>
      <c r="P38" s="99">
        <v>90.6</v>
      </c>
      <c r="Q38" s="99">
        <v>112.6</v>
      </c>
      <c r="R38" s="99">
        <v>67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45</v>
      </c>
      <c r="O39" s="88">
        <f t="shared" si="6"/>
        <v>0</v>
      </c>
      <c r="P39" s="88">
        <f t="shared" si="6"/>
        <v>90.6</v>
      </c>
      <c r="Q39" s="88">
        <f t="shared" si="6"/>
        <v>112.6</v>
      </c>
      <c r="R39" s="88">
        <f t="shared" si="6"/>
        <v>67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45</v>
      </c>
      <c r="O46" s="99"/>
      <c r="P46" s="99">
        <v>90.6</v>
      </c>
      <c r="Q46" s="99">
        <v>112.6</v>
      </c>
      <c r="R46" s="99">
        <v>67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45</v>
      </c>
      <c r="O48" s="88">
        <f t="shared" si="8"/>
        <v>0</v>
      </c>
      <c r="P48" s="88">
        <f t="shared" si="8"/>
        <v>90.6</v>
      </c>
      <c r="Q48" s="88">
        <f t="shared" si="8"/>
        <v>112.6</v>
      </c>
      <c r="R48" s="88">
        <f t="shared" si="8"/>
        <v>67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177.70300000000003</v>
      </c>
      <c r="C51" s="88">
        <f t="shared" si="10"/>
        <v>12.044999999999998</v>
      </c>
      <c r="D51" s="88">
        <f t="shared" si="10"/>
        <v>15.536000000000001</v>
      </c>
      <c r="E51" s="88">
        <f t="shared" si="10"/>
        <v>17.5</v>
      </c>
      <c r="F51" s="88">
        <f t="shared" si="10"/>
        <v>18.936</v>
      </c>
      <c r="G51" s="88">
        <f t="shared" si="10"/>
        <v>44.019000000000005</v>
      </c>
      <c r="H51" s="88">
        <f t="shared" si="10"/>
        <v>48.232999999999997</v>
      </c>
      <c r="I51" s="88">
        <f t="shared" si="10"/>
        <v>127.438</v>
      </c>
      <c r="J51" s="88">
        <f t="shared" si="10"/>
        <v>264.67200000000003</v>
      </c>
      <c r="K51" s="88">
        <f t="shared" si="10"/>
        <v>81.44</v>
      </c>
      <c r="L51" s="88">
        <f t="shared" si="10"/>
        <v>90.165999999999997</v>
      </c>
      <c r="M51" s="88">
        <f t="shared" si="10"/>
        <v>43.154000000000003</v>
      </c>
      <c r="N51" s="88">
        <f t="shared" si="10"/>
        <v>60.263999999999996</v>
      </c>
      <c r="O51" s="88">
        <f t="shared" si="10"/>
        <v>27.464999999999996</v>
      </c>
      <c r="P51" s="88">
        <f t="shared" si="10"/>
        <v>98.293999999999997</v>
      </c>
      <c r="Q51" s="88">
        <f t="shared" si="10"/>
        <v>118.56699999999999</v>
      </c>
      <c r="R51" s="88">
        <f t="shared" si="10"/>
        <v>117.113</v>
      </c>
      <c r="S51" s="88">
        <f t="shared" si="10"/>
        <v>93.741</v>
      </c>
      <c r="T51" s="88">
        <f t="shared" si="10"/>
        <v>169.023</v>
      </c>
      <c r="U51" s="88">
        <f t="shared" si="10"/>
        <v>95.88</v>
      </c>
      <c r="V51" s="88">
        <f t="shared" si="10"/>
        <v>49.794000000000004</v>
      </c>
      <c r="W51" s="88">
        <f t="shared" si="10"/>
        <v>10.022</v>
      </c>
      <c r="X51" s="88">
        <f t="shared" si="10"/>
        <v>13.863999999999999</v>
      </c>
      <c r="Y51" s="88">
        <f t="shared" si="10"/>
        <v>7.8199999999999994</v>
      </c>
      <c r="Z51" s="89" t="str">
        <f t="shared" si="10"/>
        <v/>
      </c>
      <c r="AA51" s="104">
        <f>SUM(B51:Z51)</f>
        <v>1802.6890000000003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177.73500000000001</v>
      </c>
      <c r="C4" s="18">
        <v>12.036</v>
      </c>
      <c r="D4" s="18">
        <v>15.506000000000002</v>
      </c>
      <c r="E4" s="18">
        <v>17.454000000000001</v>
      </c>
      <c r="F4" s="18">
        <v>18.95</v>
      </c>
      <c r="G4" s="18">
        <v>44.018999999999998</v>
      </c>
      <c r="H4" s="18">
        <v>48.226999999999997</v>
      </c>
      <c r="I4" s="18">
        <v>127.44499999999999</v>
      </c>
      <c r="J4" s="18">
        <v>264.64999999999998</v>
      </c>
      <c r="K4" s="18">
        <v>81.440000000000012</v>
      </c>
      <c r="L4" s="18">
        <v>90.165999999999997</v>
      </c>
      <c r="M4" s="18">
        <v>43.154000000000003</v>
      </c>
      <c r="N4" s="18">
        <v>60.22</v>
      </c>
      <c r="O4" s="18">
        <v>27.464999999999996</v>
      </c>
      <c r="P4" s="18">
        <v>98.335000000000008</v>
      </c>
      <c r="Q4" s="18">
        <v>118.595</v>
      </c>
      <c r="R4" s="18">
        <v>117.06499999999998</v>
      </c>
      <c r="S4" s="18">
        <v>93.775000000000006</v>
      </c>
      <c r="T4" s="18">
        <v>169.04999999999998</v>
      </c>
      <c r="U4" s="18">
        <v>95.88</v>
      </c>
      <c r="V4" s="18">
        <v>49.79399999999999</v>
      </c>
      <c r="W4" s="18">
        <v>10.022</v>
      </c>
      <c r="X4" s="18">
        <v>13.864000000000001</v>
      </c>
      <c r="Y4" s="18">
        <v>7.8199999999999994</v>
      </c>
      <c r="Z4" s="19"/>
      <c r="AA4" s="20">
        <f>SUM(B4:Z4)</f>
        <v>1802.6669999999999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101.14</v>
      </c>
      <c r="C7" s="28">
        <v>100.68</v>
      </c>
      <c r="D7" s="28">
        <v>105.16</v>
      </c>
      <c r="E7" s="28">
        <v>104.11</v>
      </c>
      <c r="F7" s="28">
        <v>101.34</v>
      </c>
      <c r="G7" s="28">
        <v>131.91</v>
      </c>
      <c r="H7" s="28">
        <v>123.84</v>
      </c>
      <c r="I7" s="28">
        <v>132</v>
      </c>
      <c r="J7" s="28">
        <v>169.94</v>
      </c>
      <c r="K7" s="28">
        <v>125.29</v>
      </c>
      <c r="L7" s="28">
        <v>117.67</v>
      </c>
      <c r="M7" s="28">
        <v>118.64</v>
      </c>
      <c r="N7" s="28">
        <v>80.099999999999994</v>
      </c>
      <c r="O7" s="28">
        <v>85</v>
      </c>
      <c r="P7" s="28">
        <v>60</v>
      </c>
      <c r="Q7" s="28">
        <v>77.88</v>
      </c>
      <c r="R7" s="28">
        <v>110.13</v>
      </c>
      <c r="S7" s="28">
        <v>119.06</v>
      </c>
      <c r="T7" s="28">
        <v>132.08000000000001</v>
      </c>
      <c r="U7" s="28">
        <v>127.76</v>
      </c>
      <c r="V7" s="28">
        <v>98.57</v>
      </c>
      <c r="W7" s="28">
        <v>59.1</v>
      </c>
      <c r="X7" s="28">
        <v>63.78</v>
      </c>
      <c r="Y7" s="28">
        <v>70.58</v>
      </c>
      <c r="Z7" s="29"/>
      <c r="AA7" s="30">
        <f>IF(SUM(B7:Z7)&lt;&gt;0,AVERAGEIF(B7:Z7,"&lt;&gt;"""),"")</f>
        <v>104.82333333333337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0.06</v>
      </c>
      <c r="U12" s="52">
        <v>2.1000000000000001E-2</v>
      </c>
      <c r="V12" s="52"/>
      <c r="W12" s="52"/>
      <c r="X12" s="52"/>
      <c r="Y12" s="52"/>
      <c r="Z12" s="53"/>
      <c r="AA12" s="54">
        <f t="shared" si="0"/>
        <v>8.1000000000000003E-2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1.9689999999999999</v>
      </c>
      <c r="O14" s="57">
        <v>18.75</v>
      </c>
      <c r="P14" s="57">
        <v>29.098000000000003</v>
      </c>
      <c r="Q14" s="57">
        <v>2.903</v>
      </c>
      <c r="R14" s="57"/>
      <c r="S14" s="57"/>
      <c r="T14" s="57"/>
      <c r="U14" s="57"/>
      <c r="V14" s="57"/>
      <c r="W14" s="57">
        <v>2.5740000000000003</v>
      </c>
      <c r="X14" s="57">
        <v>0.08</v>
      </c>
      <c r="Y14" s="57">
        <v>0.191</v>
      </c>
      <c r="Z14" s="58"/>
      <c r="AA14" s="59">
        <f t="shared" si="0"/>
        <v>55.565000000000005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1.9689999999999999</v>
      </c>
      <c r="O16" s="62">
        <f t="shared" si="1"/>
        <v>18.75</v>
      </c>
      <c r="P16" s="62">
        <f t="shared" si="1"/>
        <v>29.098000000000003</v>
      </c>
      <c r="Q16" s="62">
        <f t="shared" si="1"/>
        <v>2.903</v>
      </c>
      <c r="R16" s="62">
        <f t="shared" si="1"/>
        <v>0</v>
      </c>
      <c r="S16" s="62">
        <f t="shared" si="1"/>
        <v>0</v>
      </c>
      <c r="T16" s="62">
        <f t="shared" si="1"/>
        <v>0.06</v>
      </c>
      <c r="U16" s="62">
        <f t="shared" si="1"/>
        <v>2.1000000000000001E-2</v>
      </c>
      <c r="V16" s="62">
        <f t="shared" si="1"/>
        <v>0</v>
      </c>
      <c r="W16" s="62">
        <f t="shared" si="1"/>
        <v>2.5740000000000003</v>
      </c>
      <c r="X16" s="62">
        <f t="shared" si="1"/>
        <v>0.08</v>
      </c>
      <c r="Y16" s="62">
        <f t="shared" si="1"/>
        <v>0.191</v>
      </c>
      <c r="Z16" s="63" t="str">
        <f t="shared" si="1"/>
        <v/>
      </c>
      <c r="AA16" s="64">
        <f>SUM(AA10:AA15)</f>
        <v>55.646000000000008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0.85699999999999998</v>
      </c>
      <c r="C20" s="77">
        <v>0.59</v>
      </c>
      <c r="D20" s="77">
        <v>0.104</v>
      </c>
      <c r="E20" s="77">
        <v>0.10199999999999999</v>
      </c>
      <c r="F20" s="77">
        <v>1.099</v>
      </c>
      <c r="G20" s="77">
        <v>7.92</v>
      </c>
      <c r="H20" s="77">
        <v>6.4580000000000002</v>
      </c>
      <c r="I20" s="77">
        <v>9.418000000000001</v>
      </c>
      <c r="J20" s="77">
        <v>6.4030000000000005</v>
      </c>
      <c r="K20" s="77">
        <v>14.968</v>
      </c>
      <c r="L20" s="77">
        <v>12.375</v>
      </c>
      <c r="M20" s="77">
        <v>8.8789999999999996</v>
      </c>
      <c r="N20" s="77">
        <v>10.643000000000001</v>
      </c>
      <c r="O20" s="77">
        <v>0.14099999999999999</v>
      </c>
      <c r="P20" s="77">
        <v>3.1259999999999999</v>
      </c>
      <c r="Q20" s="77">
        <v>9.8130000000000006</v>
      </c>
      <c r="R20" s="77">
        <v>14.048999999999999</v>
      </c>
      <c r="S20" s="77">
        <v>8.3019999999999996</v>
      </c>
      <c r="T20" s="77">
        <v>15.901</v>
      </c>
      <c r="U20" s="77">
        <v>15.612</v>
      </c>
      <c r="V20" s="77">
        <v>9.0999999999999998E-2</v>
      </c>
      <c r="W20" s="77">
        <v>0.80399999999999994</v>
      </c>
      <c r="X20" s="77">
        <v>0.83299999999999996</v>
      </c>
      <c r="Y20" s="77">
        <v>0.57799999999999996</v>
      </c>
      <c r="Z20" s="78"/>
      <c r="AA20" s="79">
        <f t="shared" si="2"/>
        <v>149.06600000000003</v>
      </c>
    </row>
    <row r="21" spans="1:27" ht="24.95" customHeight="1" x14ac:dyDescent="0.2">
      <c r="A21" s="75" t="s">
        <v>16</v>
      </c>
      <c r="B21" s="80">
        <v>7.5780000000000003</v>
      </c>
      <c r="C21" s="81">
        <v>8.3460000000000001</v>
      </c>
      <c r="D21" s="81">
        <v>3.5019999999999998</v>
      </c>
      <c r="E21" s="81">
        <v>5.0519999999999996</v>
      </c>
      <c r="F21" s="81">
        <v>3.6509999999999998</v>
      </c>
      <c r="G21" s="81">
        <v>36.099000000000004</v>
      </c>
      <c r="H21" s="81">
        <v>39.268999999999998</v>
      </c>
      <c r="I21" s="81">
        <v>29.227000000000004</v>
      </c>
      <c r="J21" s="81">
        <v>22.247</v>
      </c>
      <c r="K21" s="81">
        <v>66.472000000000008</v>
      </c>
      <c r="L21" s="81">
        <v>77.790999999999997</v>
      </c>
      <c r="M21" s="81">
        <v>34.274999999999999</v>
      </c>
      <c r="N21" s="81">
        <v>41.994999999999997</v>
      </c>
      <c r="O21" s="81">
        <v>8.5739999999999998</v>
      </c>
      <c r="P21" s="81">
        <v>66.111000000000004</v>
      </c>
      <c r="Q21" s="81">
        <v>105.879</v>
      </c>
      <c r="R21" s="81">
        <v>103.01599999999999</v>
      </c>
      <c r="S21" s="81">
        <v>41.472999999999999</v>
      </c>
      <c r="T21" s="81">
        <v>99.689000000000007</v>
      </c>
      <c r="U21" s="81">
        <v>80.247</v>
      </c>
      <c r="V21" s="81">
        <v>49.702999999999989</v>
      </c>
      <c r="W21" s="81">
        <v>6.6440000000000001</v>
      </c>
      <c r="X21" s="81">
        <v>12.951000000000001</v>
      </c>
      <c r="Y21" s="81">
        <v>7.0510000000000002</v>
      </c>
      <c r="Z21" s="78"/>
      <c r="AA21" s="79">
        <f t="shared" si="2"/>
        <v>956.84199999999987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5.6130000000000004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5.6130000000000004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8.4350000000000005</v>
      </c>
      <c r="C25" s="88">
        <f t="shared" si="3"/>
        <v>8.9359999999999999</v>
      </c>
      <c r="D25" s="88">
        <f t="shared" si="3"/>
        <v>3.6059999999999999</v>
      </c>
      <c r="E25" s="88">
        <f t="shared" si="3"/>
        <v>5.1539999999999999</v>
      </c>
      <c r="F25" s="88">
        <f t="shared" si="3"/>
        <v>4.75</v>
      </c>
      <c r="G25" s="88">
        <f t="shared" si="3"/>
        <v>44.019000000000005</v>
      </c>
      <c r="H25" s="88">
        <f t="shared" si="3"/>
        <v>45.726999999999997</v>
      </c>
      <c r="I25" s="88">
        <f t="shared" si="3"/>
        <v>38.645000000000003</v>
      </c>
      <c r="J25" s="88">
        <f t="shared" si="3"/>
        <v>28.65</v>
      </c>
      <c r="K25" s="88">
        <f t="shared" si="3"/>
        <v>81.440000000000012</v>
      </c>
      <c r="L25" s="88">
        <f t="shared" si="3"/>
        <v>90.165999999999997</v>
      </c>
      <c r="M25" s="88">
        <f t="shared" si="3"/>
        <v>43.153999999999996</v>
      </c>
      <c r="N25" s="88">
        <f t="shared" si="3"/>
        <v>58.250999999999998</v>
      </c>
      <c r="O25" s="88">
        <f t="shared" si="3"/>
        <v>8.7149999999999999</v>
      </c>
      <c r="P25" s="88">
        <f t="shared" si="3"/>
        <v>69.237000000000009</v>
      </c>
      <c r="Q25" s="88">
        <f t="shared" si="3"/>
        <v>115.69200000000001</v>
      </c>
      <c r="R25" s="88">
        <f t="shared" si="3"/>
        <v>117.065</v>
      </c>
      <c r="S25" s="88">
        <f t="shared" si="3"/>
        <v>49.774999999999999</v>
      </c>
      <c r="T25" s="88">
        <f t="shared" si="3"/>
        <v>115.59</v>
      </c>
      <c r="U25" s="88">
        <f t="shared" si="3"/>
        <v>95.858999999999995</v>
      </c>
      <c r="V25" s="88">
        <f t="shared" si="3"/>
        <v>49.79399999999999</v>
      </c>
      <c r="W25" s="88">
        <f t="shared" si="3"/>
        <v>7.4480000000000004</v>
      </c>
      <c r="X25" s="88">
        <f t="shared" si="3"/>
        <v>13.784000000000001</v>
      </c>
      <c r="Y25" s="88">
        <f t="shared" si="3"/>
        <v>7.6290000000000004</v>
      </c>
      <c r="Z25" s="89">
        <f t="shared" si="3"/>
        <v>0</v>
      </c>
      <c r="AA25" s="90">
        <f t="shared" si="3"/>
        <v>1111.521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8.4350000000000005</v>
      </c>
      <c r="C29" s="77">
        <v>8.9359999999999999</v>
      </c>
      <c r="D29" s="77">
        <v>3.6059999999999999</v>
      </c>
      <c r="E29" s="77">
        <v>5.1539999999999999</v>
      </c>
      <c r="F29" s="77">
        <v>4.75</v>
      </c>
      <c r="G29" s="77">
        <v>44.018999999999998</v>
      </c>
      <c r="H29" s="77">
        <v>45.726999999999997</v>
      </c>
      <c r="I29" s="77">
        <v>38.645000000000003</v>
      </c>
      <c r="J29" s="77">
        <v>28.65</v>
      </c>
      <c r="K29" s="77">
        <v>81.44</v>
      </c>
      <c r="L29" s="77">
        <v>90.165999999999997</v>
      </c>
      <c r="M29" s="77">
        <v>43.154000000000003</v>
      </c>
      <c r="N29" s="77">
        <v>60.22</v>
      </c>
      <c r="O29" s="77">
        <v>27.465</v>
      </c>
      <c r="P29" s="77">
        <v>98.334999999999994</v>
      </c>
      <c r="Q29" s="77">
        <v>118.595</v>
      </c>
      <c r="R29" s="77">
        <v>117.065</v>
      </c>
      <c r="S29" s="77">
        <v>49.774999999999999</v>
      </c>
      <c r="T29" s="77">
        <v>115.65</v>
      </c>
      <c r="U29" s="77">
        <v>95.88</v>
      </c>
      <c r="V29" s="77">
        <v>49.793999999999997</v>
      </c>
      <c r="W29" s="77">
        <v>10.022</v>
      </c>
      <c r="X29" s="77">
        <v>13.864000000000001</v>
      </c>
      <c r="Y29" s="77">
        <v>7.82</v>
      </c>
      <c r="Z29" s="78"/>
      <c r="AA29" s="79">
        <f>SUM(B29:Z29)</f>
        <v>1167.1669999999999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8.4350000000000005</v>
      </c>
      <c r="C31" s="62">
        <f t="shared" si="4"/>
        <v>8.9359999999999999</v>
      </c>
      <c r="D31" s="62">
        <f t="shared" si="4"/>
        <v>3.6059999999999999</v>
      </c>
      <c r="E31" s="62">
        <f t="shared" si="4"/>
        <v>5.1539999999999999</v>
      </c>
      <c r="F31" s="62">
        <f t="shared" si="4"/>
        <v>4.75</v>
      </c>
      <c r="G31" s="62">
        <f t="shared" si="4"/>
        <v>44.018999999999998</v>
      </c>
      <c r="H31" s="62">
        <f t="shared" si="4"/>
        <v>45.726999999999997</v>
      </c>
      <c r="I31" s="62">
        <f t="shared" si="4"/>
        <v>38.645000000000003</v>
      </c>
      <c r="J31" s="62">
        <f t="shared" si="4"/>
        <v>28.65</v>
      </c>
      <c r="K31" s="62">
        <f t="shared" si="4"/>
        <v>81.44</v>
      </c>
      <c r="L31" s="62">
        <f t="shared" si="4"/>
        <v>90.165999999999997</v>
      </c>
      <c r="M31" s="62">
        <f t="shared" si="4"/>
        <v>43.154000000000003</v>
      </c>
      <c r="N31" s="62">
        <f t="shared" si="4"/>
        <v>60.22</v>
      </c>
      <c r="O31" s="62">
        <f t="shared" si="4"/>
        <v>27.465</v>
      </c>
      <c r="P31" s="62">
        <f t="shared" si="4"/>
        <v>98.334999999999994</v>
      </c>
      <c r="Q31" s="62">
        <f t="shared" si="4"/>
        <v>118.595</v>
      </c>
      <c r="R31" s="62">
        <f t="shared" si="4"/>
        <v>117.065</v>
      </c>
      <c r="S31" s="62">
        <f t="shared" si="4"/>
        <v>49.774999999999999</v>
      </c>
      <c r="T31" s="62">
        <f t="shared" si="4"/>
        <v>115.65</v>
      </c>
      <c r="U31" s="62">
        <f t="shared" si="4"/>
        <v>95.88</v>
      </c>
      <c r="V31" s="62">
        <f t="shared" si="4"/>
        <v>49.793999999999997</v>
      </c>
      <c r="W31" s="62">
        <f t="shared" si="4"/>
        <v>10.022</v>
      </c>
      <c r="X31" s="62">
        <f t="shared" si="4"/>
        <v>13.864000000000001</v>
      </c>
      <c r="Y31" s="62">
        <f t="shared" si="4"/>
        <v>7.82</v>
      </c>
      <c r="Z31" s="63">
        <f t="shared" si="4"/>
        <v>0</v>
      </c>
      <c r="AA31" s="64">
        <f t="shared" si="4"/>
        <v>1167.1669999999999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169.3</v>
      </c>
      <c r="C38" s="99">
        <v>3.1</v>
      </c>
      <c r="D38" s="99">
        <v>11.9</v>
      </c>
      <c r="E38" s="99">
        <v>12.3</v>
      </c>
      <c r="F38" s="99">
        <v>14.2</v>
      </c>
      <c r="G38" s="99"/>
      <c r="H38" s="99">
        <v>2.5</v>
      </c>
      <c r="I38" s="99">
        <v>88.8</v>
      </c>
      <c r="J38" s="99">
        <v>236</v>
      </c>
      <c r="K38" s="99"/>
      <c r="L38" s="99"/>
      <c r="M38" s="99"/>
      <c r="N38" s="99"/>
      <c r="O38" s="99"/>
      <c r="P38" s="99"/>
      <c r="Q38" s="99"/>
      <c r="R38" s="99"/>
      <c r="S38" s="99">
        <v>44</v>
      </c>
      <c r="T38" s="99">
        <v>53.4</v>
      </c>
      <c r="U38" s="99"/>
      <c r="V38" s="99"/>
      <c r="W38" s="99"/>
      <c r="X38" s="99"/>
      <c r="Y38" s="99"/>
      <c r="Z38" s="100"/>
      <c r="AA38" s="79">
        <f t="shared" si="5"/>
        <v>635.5</v>
      </c>
    </row>
    <row r="39" spans="1:27" ht="30" customHeight="1" thickBot="1" x14ac:dyDescent="0.25">
      <c r="A39" s="86" t="s">
        <v>45</v>
      </c>
      <c r="B39" s="87">
        <f t="shared" ref="B39:Z39" si="6">SUM(B34:B38)</f>
        <v>169.3</v>
      </c>
      <c r="C39" s="88">
        <f t="shared" si="6"/>
        <v>3.1</v>
      </c>
      <c r="D39" s="88">
        <f t="shared" si="6"/>
        <v>11.9</v>
      </c>
      <c r="E39" s="88">
        <f t="shared" si="6"/>
        <v>12.3</v>
      </c>
      <c r="F39" s="88">
        <f t="shared" si="6"/>
        <v>14.2</v>
      </c>
      <c r="G39" s="88">
        <f t="shared" si="6"/>
        <v>0</v>
      </c>
      <c r="H39" s="88">
        <f t="shared" si="6"/>
        <v>2.5</v>
      </c>
      <c r="I39" s="88">
        <f t="shared" si="6"/>
        <v>88.8</v>
      </c>
      <c r="J39" s="88">
        <f t="shared" si="6"/>
        <v>236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44</v>
      </c>
      <c r="T39" s="88">
        <f t="shared" si="6"/>
        <v>53.4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169.3</v>
      </c>
      <c r="C46" s="99">
        <v>3.1</v>
      </c>
      <c r="D46" s="99">
        <v>11.9</v>
      </c>
      <c r="E46" s="99">
        <v>12.3</v>
      </c>
      <c r="F46" s="99">
        <v>14.2</v>
      </c>
      <c r="G46" s="99"/>
      <c r="H46" s="99">
        <v>2.5</v>
      </c>
      <c r="I46" s="99">
        <v>88.8</v>
      </c>
      <c r="J46" s="99">
        <v>236</v>
      </c>
      <c r="K46" s="99"/>
      <c r="L46" s="99"/>
      <c r="M46" s="99"/>
      <c r="N46" s="99"/>
      <c r="O46" s="99"/>
      <c r="P46" s="99"/>
      <c r="Q46" s="99"/>
      <c r="R46" s="99"/>
      <c r="S46" s="99">
        <v>44</v>
      </c>
      <c r="T46" s="99">
        <v>53.4</v>
      </c>
      <c r="U46" s="99"/>
      <c r="V46" s="99"/>
      <c r="W46" s="99"/>
      <c r="X46" s="99"/>
      <c r="Y46" s="99"/>
      <c r="Z46" s="100"/>
      <c r="AA46" s="79">
        <f t="shared" si="7"/>
        <v>635.5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169.3</v>
      </c>
      <c r="C48" s="88">
        <f t="shared" ref="C48:Z48" si="8">SUM(C42:C47)</f>
        <v>3.1</v>
      </c>
      <c r="D48" s="88">
        <f t="shared" si="8"/>
        <v>11.9</v>
      </c>
      <c r="E48" s="88">
        <f t="shared" si="8"/>
        <v>12.3</v>
      </c>
      <c r="F48" s="88">
        <f t="shared" si="8"/>
        <v>14.2</v>
      </c>
      <c r="G48" s="88">
        <f t="shared" si="8"/>
        <v>0</v>
      </c>
      <c r="H48" s="88">
        <f t="shared" si="8"/>
        <v>2.5</v>
      </c>
      <c r="I48" s="88">
        <f t="shared" si="8"/>
        <v>88.8</v>
      </c>
      <c r="J48" s="88">
        <f t="shared" si="8"/>
        <v>236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</v>
      </c>
      <c r="T48" s="88">
        <f t="shared" si="8"/>
        <v>53.4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177.73500000000001</v>
      </c>
      <c r="C51" s="88">
        <f t="shared" si="10"/>
        <v>12.036</v>
      </c>
      <c r="D51" s="88">
        <f t="shared" si="10"/>
        <v>15.506</v>
      </c>
      <c r="E51" s="88">
        <f t="shared" si="10"/>
        <v>17.454000000000001</v>
      </c>
      <c r="F51" s="88">
        <f t="shared" si="10"/>
        <v>18.95</v>
      </c>
      <c r="G51" s="88">
        <f t="shared" si="10"/>
        <v>44.019000000000005</v>
      </c>
      <c r="H51" s="88">
        <f t="shared" si="10"/>
        <v>48.226999999999997</v>
      </c>
      <c r="I51" s="88">
        <f t="shared" si="10"/>
        <v>127.44499999999999</v>
      </c>
      <c r="J51" s="88">
        <f t="shared" si="10"/>
        <v>264.64999999999998</v>
      </c>
      <c r="K51" s="88">
        <f t="shared" si="10"/>
        <v>81.440000000000012</v>
      </c>
      <c r="L51" s="88">
        <f t="shared" si="10"/>
        <v>90.165999999999997</v>
      </c>
      <c r="M51" s="88">
        <f t="shared" si="10"/>
        <v>43.153999999999996</v>
      </c>
      <c r="N51" s="88">
        <f t="shared" si="10"/>
        <v>60.22</v>
      </c>
      <c r="O51" s="88">
        <f t="shared" si="10"/>
        <v>27.465</v>
      </c>
      <c r="P51" s="88">
        <f t="shared" si="10"/>
        <v>98.335000000000008</v>
      </c>
      <c r="Q51" s="88">
        <f t="shared" si="10"/>
        <v>118.59500000000001</v>
      </c>
      <c r="R51" s="88">
        <f t="shared" si="10"/>
        <v>117.065</v>
      </c>
      <c r="S51" s="88">
        <f t="shared" si="10"/>
        <v>93.775000000000006</v>
      </c>
      <c r="T51" s="88">
        <f t="shared" si="10"/>
        <v>169.05</v>
      </c>
      <c r="U51" s="88">
        <f t="shared" si="10"/>
        <v>95.88</v>
      </c>
      <c r="V51" s="88">
        <f t="shared" si="10"/>
        <v>49.79399999999999</v>
      </c>
      <c r="W51" s="88">
        <f t="shared" si="10"/>
        <v>10.022</v>
      </c>
      <c r="X51" s="88">
        <f t="shared" si="10"/>
        <v>13.864000000000001</v>
      </c>
      <c r="Y51" s="88">
        <f t="shared" si="10"/>
        <v>7.82</v>
      </c>
      <c r="Z51" s="89">
        <f t="shared" si="10"/>
        <v>0</v>
      </c>
      <c r="AA51" s="104">
        <f>SUM(B51:Z51)</f>
        <v>1802.6669999999999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169.3</v>
      </c>
      <c r="C4" s="18">
        <v>3.1</v>
      </c>
      <c r="D4" s="18">
        <v>11.9</v>
      </c>
      <c r="E4" s="18">
        <v>12.3</v>
      </c>
      <c r="F4" s="18">
        <v>14.2</v>
      </c>
      <c r="G4" s="18"/>
      <c r="H4" s="18">
        <v>2.5</v>
      </c>
      <c r="I4" s="18">
        <v>88.8</v>
      </c>
      <c r="J4" s="18">
        <v>236</v>
      </c>
      <c r="K4" s="18"/>
      <c r="L4" s="18"/>
      <c r="M4" s="18"/>
      <c r="N4" s="18">
        <v>-45</v>
      </c>
      <c r="O4" s="18"/>
      <c r="P4" s="18">
        <v>-90.6</v>
      </c>
      <c r="Q4" s="18">
        <v>-112.6</v>
      </c>
      <c r="R4" s="18">
        <v>-67</v>
      </c>
      <c r="S4" s="18">
        <v>44</v>
      </c>
      <c r="T4" s="18">
        <v>53.4</v>
      </c>
      <c r="U4" s="18"/>
      <c r="V4" s="18"/>
      <c r="W4" s="18"/>
      <c r="X4" s="18"/>
      <c r="Y4" s="18"/>
      <c r="Z4" s="19"/>
      <c r="AA4" s="111">
        <f>SUM(B4:Z4)</f>
        <v>320.29999999999995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101.14</v>
      </c>
      <c r="C7" s="117">
        <v>100.68</v>
      </c>
      <c r="D7" s="117">
        <v>105.16</v>
      </c>
      <c r="E7" s="117">
        <v>104.11</v>
      </c>
      <c r="F7" s="117">
        <v>101.34</v>
      </c>
      <c r="G7" s="117">
        <v>131.91</v>
      </c>
      <c r="H7" s="117">
        <v>123.84</v>
      </c>
      <c r="I7" s="117">
        <v>132</v>
      </c>
      <c r="J7" s="117">
        <v>169.94</v>
      </c>
      <c r="K7" s="117">
        <v>125.29</v>
      </c>
      <c r="L7" s="117">
        <v>117.67</v>
      </c>
      <c r="M7" s="117">
        <v>118.64</v>
      </c>
      <c r="N7" s="117">
        <v>80.099999999999994</v>
      </c>
      <c r="O7" s="117">
        <v>85</v>
      </c>
      <c r="P7" s="117">
        <v>60</v>
      </c>
      <c r="Q7" s="117">
        <v>77.88</v>
      </c>
      <c r="R7" s="117">
        <v>110.13</v>
      </c>
      <c r="S7" s="117">
        <v>119.06</v>
      </c>
      <c r="T7" s="117">
        <v>132.08000000000001</v>
      </c>
      <c r="U7" s="117">
        <v>127.76</v>
      </c>
      <c r="V7" s="117">
        <v>98.57</v>
      </c>
      <c r="W7" s="117">
        <v>59.1</v>
      </c>
      <c r="X7" s="117">
        <v>63.78</v>
      </c>
      <c r="Y7" s="117">
        <v>70.58</v>
      </c>
      <c r="Z7" s="118"/>
      <c r="AA7" s="119">
        <f>IF(SUM(B7:Z7)&lt;&gt;0,AVERAGEIF(B7:Z7,"&lt;&gt;"""),"")</f>
        <v>104.82333333333337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45</v>
      </c>
      <c r="O15" s="133"/>
      <c r="P15" s="133">
        <v>90.6</v>
      </c>
      <c r="Q15" s="133">
        <v>112.6</v>
      </c>
      <c r="R15" s="133">
        <v>67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315.2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45</v>
      </c>
      <c r="O16" s="135">
        <f t="shared" si="1"/>
        <v>0</v>
      </c>
      <c r="P16" s="135">
        <f t="shared" si="1"/>
        <v>90.6</v>
      </c>
      <c r="Q16" s="135">
        <f t="shared" si="1"/>
        <v>112.6</v>
      </c>
      <c r="R16" s="135">
        <f t="shared" si="1"/>
        <v>67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315.2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169.3</v>
      </c>
      <c r="C23" s="133">
        <v>3.1</v>
      </c>
      <c r="D23" s="133">
        <v>11.9</v>
      </c>
      <c r="E23" s="133">
        <v>12.3</v>
      </c>
      <c r="F23" s="133">
        <v>14.2</v>
      </c>
      <c r="G23" s="133"/>
      <c r="H23" s="133">
        <v>2.5</v>
      </c>
      <c r="I23" s="133">
        <v>88.8</v>
      </c>
      <c r="J23" s="133">
        <v>236</v>
      </c>
      <c r="K23" s="133"/>
      <c r="L23" s="133"/>
      <c r="M23" s="133"/>
      <c r="N23" s="133"/>
      <c r="O23" s="133"/>
      <c r="P23" s="133"/>
      <c r="Q23" s="133"/>
      <c r="R23" s="133"/>
      <c r="S23" s="133">
        <v>44</v>
      </c>
      <c r="T23" s="133">
        <v>53.4</v>
      </c>
      <c r="U23" s="133"/>
      <c r="V23" s="133"/>
      <c r="W23" s="133"/>
      <c r="X23" s="133"/>
      <c r="Y23" s="133"/>
      <c r="Z23" s="131"/>
      <c r="AA23" s="132">
        <f t="shared" si="2"/>
        <v>635.5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169.3</v>
      </c>
      <c r="C24" s="135">
        <f t="shared" si="3"/>
        <v>3.1</v>
      </c>
      <c r="D24" s="135">
        <f t="shared" si="3"/>
        <v>11.9</v>
      </c>
      <c r="E24" s="135">
        <f t="shared" si="3"/>
        <v>12.3</v>
      </c>
      <c r="F24" s="135">
        <f t="shared" si="3"/>
        <v>14.2</v>
      </c>
      <c r="G24" s="135">
        <f t="shared" si="3"/>
        <v>0</v>
      </c>
      <c r="H24" s="135">
        <f t="shared" si="3"/>
        <v>2.5</v>
      </c>
      <c r="I24" s="135">
        <f t="shared" si="3"/>
        <v>88.8</v>
      </c>
      <c r="J24" s="135">
        <f t="shared" si="3"/>
        <v>236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44</v>
      </c>
      <c r="T24" s="135">
        <f t="shared" si="3"/>
        <v>53.4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2023-03-09T14:19:56Z</dcterms:created>
  <dcterms:modified xsi:type="dcterms:W3CDTF">2023-03-09T14:19:57Z</dcterms:modified>
</cp:coreProperties>
</file>